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X:\2. Dostępność Plus\8.GRANTOBIORCY\WZORY HRP, HP, sprawozdań\_komplet dla Grantobiorcy\"/>
    </mc:Choice>
  </mc:AlternateContent>
  <xr:revisionPtr revIDLastSave="0" documentId="13_ncr:1_{898E2FCD-9DDF-4B8D-B166-0C1938028DE8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HRP" sheetId="2" r:id="rId1"/>
  </sheets>
  <definedNames>
    <definedName name="_xlnm._FilterDatabase" localSheetId="0" hidden="1">HRP!$B$11:$T$11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2" i="2" l="1"/>
  <c r="U14" i="2" l="1"/>
  <c r="O38" i="2"/>
  <c r="M38" i="2"/>
  <c r="O32" i="2"/>
  <c r="M32" i="2"/>
  <c r="O27" i="2"/>
  <c r="M27" i="2"/>
  <c r="P37" i="2" l="1"/>
  <c r="P36" i="2"/>
  <c r="P35" i="2"/>
  <c r="P34" i="2"/>
  <c r="P33" i="2"/>
  <c r="P31" i="2"/>
  <c r="P30" i="2"/>
  <c r="P29" i="2"/>
  <c r="P28" i="2"/>
  <c r="P26" i="2"/>
  <c r="P25" i="2"/>
  <c r="P24" i="2"/>
  <c r="P23" i="2"/>
  <c r="J37" i="2"/>
  <c r="J36" i="2"/>
  <c r="J35" i="2"/>
  <c r="J34" i="2"/>
  <c r="J33" i="2"/>
  <c r="J31" i="2"/>
  <c r="J30" i="2"/>
  <c r="J29" i="2"/>
  <c r="J28" i="2"/>
  <c r="J26" i="2"/>
  <c r="J25" i="2"/>
  <c r="J24" i="2"/>
  <c r="J23" i="2"/>
  <c r="U37" i="2"/>
  <c r="U36" i="2"/>
  <c r="U35" i="2"/>
  <c r="U34" i="2"/>
  <c r="U33" i="2"/>
  <c r="U31" i="2"/>
  <c r="U30" i="2"/>
  <c r="U29" i="2"/>
  <c r="U28" i="2"/>
  <c r="U26" i="2"/>
  <c r="U25" i="2"/>
  <c r="U24" i="2"/>
  <c r="U23" i="2"/>
  <c r="U13" i="2"/>
  <c r="U15" i="2"/>
  <c r="U16" i="2"/>
  <c r="U17" i="2"/>
  <c r="U18" i="2"/>
  <c r="U19" i="2"/>
  <c r="U20" i="2"/>
  <c r="U21" i="2"/>
  <c r="J15" i="2" l="1"/>
  <c r="P12" i="2"/>
  <c r="J13" i="2"/>
  <c r="M22" i="2" l="1"/>
  <c r="M39" i="2" s="1"/>
  <c r="N22" i="2"/>
  <c r="O22" i="2"/>
  <c r="O39" i="2" s="1"/>
  <c r="P13" i="2"/>
  <c r="P14" i="2"/>
  <c r="P15" i="2"/>
  <c r="P16" i="2"/>
  <c r="P17" i="2"/>
  <c r="P18" i="2"/>
  <c r="P19" i="2"/>
  <c r="P20" i="2"/>
  <c r="P21" i="2"/>
  <c r="J14" i="2"/>
  <c r="J16" i="2"/>
  <c r="J17" i="2"/>
  <c r="J18" i="2"/>
  <c r="J19" i="2"/>
  <c r="J20" i="2"/>
  <c r="J21" i="2"/>
  <c r="J12" i="2"/>
  <c r="V12" i="2" s="1"/>
  <c r="V37" i="2" l="1"/>
  <c r="V36" i="2"/>
  <c r="V35" i="2"/>
  <c r="V34" i="2"/>
  <c r="V33" i="2"/>
  <c r="V31" i="2"/>
  <c r="V30" i="2"/>
  <c r="V29" i="2"/>
  <c r="V28" i="2"/>
  <c r="V26" i="2"/>
  <c r="V25" i="2"/>
  <c r="V24" i="2"/>
  <c r="V23" i="2"/>
  <c r="V13" i="2"/>
  <c r="V14" i="2"/>
  <c r="V15" i="2"/>
  <c r="V16" i="2"/>
  <c r="V17" i="2"/>
  <c r="V18" i="2"/>
  <c r="V19" i="2"/>
  <c r="V20" i="2"/>
  <c r="V21" i="2"/>
  <c r="H57" i="2" l="1"/>
  <c r="H58" i="2" l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H72" i="2" s="1"/>
  <c r="H73" i="2" s="1"/>
  <c r="H74" i="2" s="1"/>
  <c r="I75" i="2" l="1"/>
  <c r="I57" i="2"/>
  <c r="H75" i="2"/>
  <c r="O57" i="2" l="1"/>
  <c r="N57" i="2"/>
  <c r="M57" i="2"/>
  <c r="I77" i="2"/>
  <c r="I58" i="2"/>
  <c r="J57" i="2"/>
  <c r="J58" i="2" l="1"/>
  <c r="K58" i="2" s="1"/>
  <c r="M58" i="2"/>
  <c r="O58" i="2"/>
  <c r="I59" i="2"/>
  <c r="N58" i="2"/>
  <c r="K57" i="2"/>
  <c r="I60" i="2" l="1"/>
  <c r="N60" i="2" s="1"/>
  <c r="M59" i="2"/>
  <c r="O59" i="2"/>
  <c r="J59" i="2"/>
  <c r="K59" i="2" s="1"/>
  <c r="N59" i="2"/>
  <c r="O60" i="2" l="1"/>
  <c r="M60" i="2"/>
  <c r="I61" i="2"/>
  <c r="N61" i="2" s="1"/>
  <c r="J60" i="2"/>
  <c r="K60" i="2" s="1"/>
  <c r="I62" i="2" l="1"/>
  <c r="M62" i="2" s="1"/>
  <c r="J61" i="2"/>
  <c r="K61" i="2" s="1"/>
  <c r="M61" i="2"/>
  <c r="O61" i="2"/>
  <c r="I63" i="2"/>
  <c r="J62" i="2" l="1"/>
  <c r="K62" i="2" s="1"/>
  <c r="O62" i="2"/>
  <c r="N62" i="2"/>
  <c r="O63" i="2"/>
  <c r="M63" i="2"/>
  <c r="N63" i="2"/>
  <c r="J63" i="2"/>
  <c r="K63" i="2" s="1"/>
  <c r="I64" i="2"/>
  <c r="O64" i="2" l="1"/>
  <c r="M64" i="2"/>
  <c r="N64" i="2"/>
  <c r="I65" i="2"/>
  <c r="J64" i="2"/>
  <c r="M65" i="2" l="1"/>
  <c r="O65" i="2"/>
  <c r="I66" i="2"/>
  <c r="N65" i="2"/>
  <c r="J65" i="2"/>
  <c r="K65" i="2" s="1"/>
  <c r="K64" i="2"/>
  <c r="M66" i="2" l="1"/>
  <c r="O66" i="2"/>
  <c r="I67" i="2"/>
  <c r="N66" i="2"/>
  <c r="J66" i="2"/>
  <c r="K66" i="2" s="1"/>
  <c r="M67" i="2" l="1"/>
  <c r="O67" i="2"/>
  <c r="I68" i="2"/>
  <c r="N67" i="2"/>
  <c r="J67" i="2"/>
  <c r="K67" i="2" s="1"/>
  <c r="O68" i="2" l="1"/>
  <c r="M68" i="2"/>
  <c r="I69" i="2"/>
  <c r="N68" i="2"/>
  <c r="J68" i="2"/>
  <c r="K68" i="2" s="1"/>
  <c r="O69" i="2" l="1"/>
  <c r="M69" i="2"/>
  <c r="I70" i="2"/>
  <c r="N69" i="2"/>
  <c r="J69" i="2"/>
  <c r="K69" i="2" s="1"/>
  <c r="M70" i="2" l="1"/>
  <c r="O70" i="2"/>
  <c r="I71" i="2"/>
  <c r="J71" i="2" s="1"/>
  <c r="N70" i="2"/>
  <c r="J70" i="2"/>
  <c r="K70" i="2" s="1"/>
  <c r="O71" i="2" l="1"/>
  <c r="M71" i="2"/>
  <c r="I72" i="2"/>
  <c r="J72" i="2" s="1"/>
  <c r="K72" i="2" s="1"/>
  <c r="N71" i="2"/>
  <c r="K71" i="2"/>
  <c r="O72" i="2" l="1"/>
  <c r="M72" i="2"/>
  <c r="I73" i="2"/>
  <c r="N72" i="2"/>
  <c r="M73" i="2" l="1"/>
  <c r="O73" i="2"/>
  <c r="I74" i="2"/>
  <c r="N73" i="2"/>
  <c r="J73" i="2"/>
  <c r="K73" i="2" s="1"/>
  <c r="M74" i="2" l="1"/>
  <c r="M75" i="2" s="1"/>
  <c r="M76" i="2" s="1"/>
  <c r="O74" i="2"/>
  <c r="O75" i="2" s="1"/>
  <c r="O76" i="2" s="1"/>
  <c r="N74" i="2"/>
  <c r="J74" i="2"/>
  <c r="K74" i="2" l="1"/>
  <c r="J75" i="2"/>
  <c r="N75" i="2"/>
  <c r="L22" i="2"/>
  <c r="P38" i="2"/>
  <c r="N38" i="2"/>
  <c r="L38" i="2"/>
  <c r="K38" i="2"/>
  <c r="J38" i="2"/>
  <c r="B38" i="2"/>
  <c r="B34" i="2"/>
  <c r="B35" i="2" s="1"/>
  <c r="B36" i="2" s="1"/>
  <c r="B37" i="2" s="1"/>
  <c r="P32" i="2"/>
  <c r="N32" i="2"/>
  <c r="L32" i="2"/>
  <c r="K32" i="2"/>
  <c r="J32" i="2"/>
  <c r="B32" i="2"/>
  <c r="B29" i="2"/>
  <c r="B30" i="2" s="1"/>
  <c r="B31" i="2" s="1"/>
  <c r="P27" i="2"/>
  <c r="N27" i="2"/>
  <c r="L27" i="2"/>
  <c r="K27" i="2"/>
  <c r="J27" i="2"/>
  <c r="B27" i="2"/>
  <c r="B24" i="2"/>
  <c r="B25" i="2" s="1"/>
  <c r="B26" i="2" s="1"/>
  <c r="P22" i="2"/>
  <c r="K22" i="2"/>
  <c r="J22" i="2"/>
  <c r="B22" i="2"/>
  <c r="B13" i="2"/>
  <c r="B14" i="2" s="1"/>
  <c r="B15" i="2" s="1"/>
  <c r="B16" i="2" s="1"/>
  <c r="B17" i="2" s="1"/>
  <c r="B18" i="2" s="1"/>
  <c r="B19" i="2" s="1"/>
  <c r="B20" i="2" s="1"/>
  <c r="B21" i="2" s="1"/>
  <c r="K39" i="2" l="1"/>
  <c r="N39" i="2"/>
  <c r="L39" i="2"/>
  <c r="J39" i="2"/>
  <c r="J52" i="2" s="1"/>
  <c r="P39" i="2"/>
  <c r="N51" i="2" l="1"/>
  <c r="P51" i="2"/>
  <c r="J76" i="2"/>
  <c r="N76" i="2"/>
  <c r="J5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Suszek Mariola</author>
  </authors>
  <commentList>
    <comment ref="H10" authorId="0" shapeId="0" xr:uid="{0377D368-0472-4423-B244-380CFAFB9B7D}">
      <text>
        <r>
          <rPr>
            <sz val="9"/>
            <color indexed="81"/>
            <rFont val="Tahoma"/>
            <family val="2"/>
            <charset val="238"/>
          </rPr>
          <t xml:space="preserve">
musi być zachowany format daty</t>
        </r>
      </text>
    </comment>
    <comment ref="F11" authorId="0" shapeId="0" xr:uid="{9BF34C45-5C87-4FD7-A202-8C32722E8469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nie można scalać komórek; każde zadanie musi mieć unikatową nazwę</t>
        </r>
      </text>
    </comment>
    <comment ref="H11" authorId="0" shapeId="0" xr:uid="{486DC812-9C38-481A-81D7-68286870AED6}">
      <text>
        <r>
          <rPr>
            <sz val="9"/>
            <color indexed="81"/>
            <rFont val="Tahoma"/>
            <family val="2"/>
            <charset val="238"/>
          </rPr>
          <t xml:space="preserve">
1. dzień m-ca</t>
        </r>
      </text>
    </comment>
    <comment ref="I11" authorId="0" shapeId="0" xr:uid="{299F13C8-EDF6-4163-83BE-1963B2C6999E}">
      <text>
        <r>
          <rPr>
            <sz val="9"/>
            <color indexed="81"/>
            <rFont val="Tahoma"/>
            <family val="2"/>
            <charset val="238"/>
          </rPr>
          <t xml:space="preserve">
ostatni dzień m-ca</t>
        </r>
      </text>
    </comment>
    <comment ref="J11" authorId="0" shapeId="0" xr:uid="{AAFB88C0-4EBD-4BC7-A451-2155FEEEAAA2}">
      <text>
        <r>
          <rPr>
            <sz val="9"/>
            <color indexed="81"/>
            <rFont val="Tahoma"/>
            <family val="2"/>
            <charset val="238"/>
          </rPr>
          <t xml:space="preserve">
WYPEŁNIA SIĘ AUTOMATYCZNIE;
różowy kolor oznacza, że brutto nie zgadza się z sumą netto i VAT</t>
        </r>
      </text>
    </comment>
    <comment ref="K11" authorId="0" shapeId="0" xr:uid="{796305A3-7E41-4204-A338-CCCBCAFFAA1E}">
      <text>
        <r>
          <rPr>
            <sz val="9"/>
            <color indexed="81"/>
            <rFont val="Tahoma"/>
            <family val="2"/>
            <charset val="238"/>
          </rPr>
          <t xml:space="preserve">
jeżeli VAT nie jest naliczany - netto = brutto</t>
        </r>
      </text>
    </comment>
    <comment ref="O11" authorId="0" shapeId="0" xr:uid="{E8B40832-6BA3-45A6-BBB2-088175D83497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jeżeli pojawi się kolor - sprawdź, czy na pewno jest to środek trwały objęty limitem (tzn. w cenie jedn. powyżej 10 tys. zł NETTO)</t>
        </r>
      </text>
    </comment>
    <comment ref="P11" authorId="0" shapeId="0" xr:uid="{85C9EAB3-9A0F-486D-97F6-8980BD3116CC}">
      <text>
        <r>
          <rPr>
            <sz val="9"/>
            <color indexed="81"/>
            <rFont val="Tahoma"/>
            <family val="2"/>
            <charset val="238"/>
          </rPr>
          <t xml:space="preserve">
WYPEŁNIA SIĘ AUTOMATYCZNIE</t>
        </r>
      </text>
    </comment>
    <comment ref="Q11" authorId="0" shapeId="0" xr:uid="{847A9056-3A55-469E-A3FE-850B547C66F5}">
      <text>
        <r>
          <rPr>
            <sz val="9"/>
            <color indexed="81"/>
            <rFont val="Tahoma"/>
            <family val="2"/>
            <charset val="238"/>
          </rPr>
          <t xml:space="preserve">dokumenty potwierdzające sposób realizacji Przedsięwzięcia, w tym (m.in. 
</t>
        </r>
        <r>
          <rPr>
            <b/>
            <sz val="9"/>
            <color indexed="81"/>
            <rFont val="Tahoma"/>
            <family val="2"/>
            <charset val="238"/>
          </rPr>
          <t>- dla zakupów towarów i usług:</t>
        </r>
        <r>
          <rPr>
            <sz val="9"/>
            <color indexed="81"/>
            <rFont val="Tahoma"/>
            <family val="2"/>
            <charset val="238"/>
          </rPr>
          <t xml:space="preserve">
a- opisana odpowiednio faktura (zgodnie z Instrukcją opisywania faktur)
b- dowód zapłaty (potwierdzenie dokonania przelewu),
c- dodatkowo, w przypadku cross financingu, środków trwałych i usług - protokół odbioru oraz dokument OT (jeśli dotyczy)
</t>
        </r>
        <r>
          <rPr>
            <b/>
            <sz val="9"/>
            <color indexed="81"/>
            <rFont val="Tahoma"/>
            <family val="2"/>
            <charset val="238"/>
          </rPr>
          <t>- dla wynagrodzeń:</t>
        </r>
        <r>
          <rPr>
            <sz val="9"/>
            <color indexed="81"/>
            <rFont val="Tahoma"/>
            <family val="2"/>
            <charset val="238"/>
          </rPr>
          <t xml:space="preserve">
a- opisana lista płac (opis zawierający dane analogiczne do opisu faktur)
b- potwierdzenie wydatku, czyli przelew na ROR pracownika oraz przelewy do ZUS, US i ew. do PZU itp.; w przypadku zbiorczych przelewów -oświadczenie, że w ramach przekazanych kwot, są kwoty odnoszące się do list płac (nr listy) ujętych w sprawozdaniu
</t>
        </r>
        <r>
          <rPr>
            <b/>
            <sz val="9"/>
            <color indexed="81"/>
            <rFont val="Tahoma"/>
            <family val="2"/>
            <charset val="238"/>
          </rPr>
          <t>- dla szkoleń</t>
        </r>
        <r>
          <rPr>
            <sz val="9"/>
            <color indexed="81"/>
            <rFont val="Tahoma"/>
            <family val="2"/>
            <charset val="238"/>
          </rPr>
          <t xml:space="preserve">:
a- opisana odpowiednio faktura, (zgodnie z Instrukcją opisywania faktur)
b- dowód zapłaty (potwierdzenie dokonania przelewów),
c- program szkoleń,
d- potwierdzenie uczestnictwa w szkoleniu:
- w przypadku szkoleń on-line: raport ze szkolenia wraz z listą uczestników, 
- w przypadku szkoleń stacjonarnych: listy uczestników z ich podpisami, potwierdzającymi uczestnictwo (a jeśli koszty obejmują materiały dydaktyczne, czy catering, również potwierdzenie, że uczestnicy z tego skorzystali - to może być na jednej liście, np. od razu w tytule listy lub w odpowiednich kolejnych kolumnach)
e- certyfikaty ukończenia.
</t>
        </r>
      </text>
    </comment>
    <comment ref="S11" authorId="0" shapeId="0" xr:uid="{9E830A95-7A3D-467C-A55F-8CD797194048}">
      <text>
        <r>
          <rPr>
            <b/>
            <sz val="9"/>
            <color indexed="81"/>
            <rFont val="Tahoma"/>
            <family val="2"/>
            <charset val="238"/>
          </rPr>
          <t>UWAGA:</t>
        </r>
        <r>
          <rPr>
            <sz val="9"/>
            <color indexed="81"/>
            <rFont val="Tahoma"/>
            <family val="2"/>
            <charset val="238"/>
          </rPr>
          <t xml:space="preserve">
a- w przypadku częściowego (etapowego) rozliczania zadania:
- dla zadań z miernikiem „1” (wg HRP): należy wpisać „1” dopiero po zakończeniu realizacji zadania (w innych przypadkach wartość miernika jest pusta lub „0”),
- dla zadań z innym miernikiem niż „1” (np. zakup pulsoksymetrów), należy wpisać liczbę odpowiadającą zakupionym sztukom,
b- dla wynagrodzeń: należy wpisać iloczyn liczby etatów i liczby m-cy (przykładowo: a) 1 osoba zatrudniona na 1 et. przez 12 m-cy: wartość miernika = 12 (1x12), b) 2 osoby zatrudnione na 1,5 et. przez 12 m-cy: wartość miernika = 18 (1,5x12).
</t>
        </r>
      </text>
    </comment>
    <comment ref="I53" authorId="0" shapeId="0" xr:uid="{60EEE294-3782-40A8-A152-0F85DE435433}">
      <text>
        <r>
          <rPr>
            <b/>
            <sz val="9"/>
            <color indexed="81"/>
            <rFont val="Tahoma"/>
            <family val="2"/>
            <charset val="238"/>
          </rPr>
          <t>Suszek Mariola:</t>
        </r>
        <r>
          <rPr>
            <sz val="9"/>
            <color indexed="81"/>
            <rFont val="Tahoma"/>
            <family val="2"/>
            <charset val="238"/>
          </rPr>
          <t xml:space="preserve">
§ 7.1.2 umowy</t>
        </r>
      </text>
    </comment>
  </commentList>
</comments>
</file>

<file path=xl/sharedStrings.xml><?xml version="1.0" encoding="utf-8"?>
<sst xmlns="http://schemas.openxmlformats.org/spreadsheetml/2006/main" count="84" uniqueCount="78">
  <si>
    <t>Nazwa Grantobiorcy:</t>
  </si>
  <si>
    <t>od</t>
  </si>
  <si>
    <t>do</t>
  </si>
  <si>
    <r>
      <t xml:space="preserve">↑udz. w kwocie razem; wg konkursu </t>
    </r>
    <r>
      <rPr>
        <b/>
        <sz val="8"/>
        <color rgb="FF0000FF"/>
        <rFont val="Calibri"/>
        <family val="2"/>
        <charset val="238"/>
      </rPr>
      <t>&lt;=40%</t>
    </r>
  </si>
  <si>
    <r>
      <t xml:space="preserve">↑udz. w kwocie razem; wg konkursu </t>
    </r>
    <r>
      <rPr>
        <b/>
        <sz val="8"/>
        <color rgb="FF0000FF"/>
        <rFont val="Calibri"/>
        <family val="2"/>
        <charset val="238"/>
      </rPr>
      <t>&lt;=70%</t>
    </r>
  </si>
  <si>
    <r>
      <t xml:space="preserve">↑ </t>
    </r>
    <r>
      <rPr>
        <b/>
        <sz val="9"/>
        <color rgb="FF0000FF"/>
        <rFont val="Calibri"/>
        <family val="2"/>
        <charset val="238"/>
      </rPr>
      <t>OKRES REALIZACJI</t>
    </r>
    <r>
      <rPr>
        <sz val="9"/>
        <color theme="1"/>
        <rFont val="Calibri"/>
        <family val="2"/>
        <charset val="238"/>
      </rPr>
      <t>: pomiędzy 12-18 m-cy</t>
    </r>
  </si>
  <si>
    <t>Miernik efektów cząstkowych</t>
  </si>
  <si>
    <t>Kategoria dostępności/Rodzaj standardu</t>
  </si>
  <si>
    <t>Nazwa standardu</t>
  </si>
  <si>
    <t>Opis stanu wyjściowego</t>
  </si>
  <si>
    <t>Czy standard spełniony na dzień składania wniosku?</t>
  </si>
  <si>
    <t>kwota brutto</t>
  </si>
  <si>
    <t>kwota netto</t>
  </si>
  <si>
    <t>VAT</t>
  </si>
  <si>
    <t>Nazwa [jednostka]</t>
  </si>
  <si>
    <t>Wartość miernika do osiągnięcia</t>
  </si>
  <si>
    <t>Sposób rozeznania rynku i oszacowania wartości zadania</t>
  </si>
  <si>
    <t>Komponent architektoniczny</t>
  </si>
  <si>
    <t>Suma</t>
  </si>
  <si>
    <t>Komponent cyfrowy</t>
  </si>
  <si>
    <t>Komponent komunikacyjny</t>
  </si>
  <si>
    <t>Komponent organizacyjny</t>
  </si>
  <si>
    <t>Razem</t>
  </si>
  <si>
    <r>
      <t xml:space="preserve">refund./razem; wg umowy </t>
    </r>
    <r>
      <rPr>
        <b/>
        <sz val="9"/>
        <color rgb="FF0000FF"/>
        <rFont val="Calibri"/>
        <family val="2"/>
        <charset val="238"/>
      </rPr>
      <t>&gt;=20% →</t>
    </r>
  </si>
  <si>
    <r>
      <rPr>
        <b/>
        <sz val="11"/>
        <color theme="1"/>
        <rFont val="Calibri"/>
        <family val="2"/>
        <charset val="238"/>
      </rPr>
      <t>↑</t>
    </r>
    <r>
      <rPr>
        <b/>
        <sz val="11"/>
        <color theme="1"/>
        <rFont val="Calibri"/>
        <family val="2"/>
        <charset val="238"/>
        <scheme val="minor"/>
      </rPr>
      <t>pocz. realiz.</t>
    </r>
  </si>
  <si>
    <r>
      <rPr>
        <b/>
        <sz val="11"/>
        <color theme="1"/>
        <rFont val="Calibri"/>
        <family val="2"/>
        <charset val="238"/>
      </rPr>
      <t>↑koniec</t>
    </r>
    <r>
      <rPr>
        <b/>
        <sz val="11"/>
        <color theme="1"/>
        <rFont val="Calibri"/>
        <family val="2"/>
        <charset val="238"/>
        <scheme val="minor"/>
      </rPr>
      <t xml:space="preserve"> realiz.</t>
    </r>
  </si>
  <si>
    <t>realizacja do:</t>
  </si>
  <si>
    <t>cross</t>
  </si>
  <si>
    <t>ŚT</t>
  </si>
  <si>
    <t>HARMONOGRAM REALIZACJI PRZEDSIĘWZIĘCIA</t>
  </si>
  <si>
    <t>Tytuł projektu:</t>
  </si>
  <si>
    <t>Załącznik nr 1 do wniosku</t>
  </si>
  <si>
    <t>LP</t>
  </si>
  <si>
    <t>Dokumenty potwierdzające realizację zadania</t>
  </si>
  <si>
    <t>Opis zadań do realizacji, (jeżeli dany standard jest już spełniony, należy opisać w jakim zakresie)</t>
  </si>
  <si>
    <t>Szacowany okres realizacji
 (od - do)</t>
  </si>
  <si>
    <r>
      <t xml:space="preserve">Nazwa zadania
</t>
    </r>
    <r>
      <rPr>
        <i/>
        <sz val="9"/>
        <color theme="1"/>
        <rFont val="Arial"/>
        <family val="2"/>
        <charset val="238"/>
      </rPr>
      <t>(</t>
    </r>
    <r>
      <rPr>
        <i/>
        <sz val="9"/>
        <color rgb="FFFF0000"/>
        <rFont val="Arial"/>
        <family val="2"/>
        <charset val="238"/>
      </rPr>
      <t>nazwy nie mogą się powtarzać</t>
    </r>
    <r>
      <rPr>
        <i/>
        <sz val="9"/>
        <color theme="1"/>
        <rFont val="Arial"/>
        <family val="2"/>
        <charset val="238"/>
      </rPr>
      <t>)</t>
    </r>
  </si>
  <si>
    <t>pozostałe wydatki</t>
  </si>
  <si>
    <r>
      <t xml:space="preserve">w tym: </t>
    </r>
    <r>
      <rPr>
        <b/>
        <sz val="9"/>
        <color theme="1"/>
        <rFont val="Arial"/>
        <family val="2"/>
        <charset val="238"/>
      </rPr>
      <t>pozostałe wydatki</t>
    </r>
  </si>
  <si>
    <t>brutto 
narastająco</t>
  </si>
  <si>
    <r>
      <t>max 1. zaliczka (30%)</t>
    </r>
    <r>
      <rPr>
        <sz val="9"/>
        <color theme="1"/>
        <rFont val="Calibri"/>
        <family val="2"/>
        <charset val="238"/>
      </rPr>
      <t>→</t>
    </r>
  </si>
  <si>
    <t>okres realizacji
(liczba m-cy)</t>
  </si>
  <si>
    <t>ten kolor
=zakończenie 1. et. prac</t>
  </si>
  <si>
    <t xml:space="preserve">Nr wersji </t>
  </si>
  <si>
    <t xml:space="preserve">Data sporządzenia: </t>
  </si>
  <si>
    <t>Zestawienie zatwierdził/-a:</t>
  </si>
  <si>
    <t>(imię i nazwisko osoby upoważnionej do reprezentowania Grantobiorcy oraz stanowisko)</t>
  </si>
  <si>
    <t>kiedy wydatki przekroczą limit na 1. zaliczkę</t>
  </si>
  <si>
    <r>
      <t xml:space="preserve">cena jedn. netto
</t>
    </r>
    <r>
      <rPr>
        <sz val="11"/>
        <color rgb="FF0000FF"/>
        <rFont val="Calibri"/>
        <family val="2"/>
        <charset val="238"/>
        <scheme val="minor"/>
      </rPr>
      <t>(K/S)</t>
    </r>
  </si>
  <si>
    <t>Wartość  zadania planowanego do realizacji (zł)</t>
  </si>
  <si>
    <r>
      <t xml:space="preserve">w tym: wydatki na </t>
    </r>
    <r>
      <rPr>
        <b/>
        <sz val="9"/>
        <color theme="1"/>
        <rFont val="Arial"/>
        <family val="2"/>
        <charset val="238"/>
      </rPr>
      <t xml:space="preserve">cross-financing </t>
    </r>
    <r>
      <rPr>
        <sz val="9"/>
        <color theme="1"/>
        <rFont val="Arial"/>
        <family val="2"/>
        <charset val="238"/>
      </rPr>
      <t>(</t>
    </r>
    <r>
      <rPr>
        <i/>
        <sz val="9"/>
        <color rgb="FF0000FF"/>
        <rFont val="Arial"/>
        <family val="2"/>
        <charset val="238"/>
      </rPr>
      <t>objęte limitem</t>
    </r>
    <r>
      <rPr>
        <sz val="9"/>
        <color theme="1"/>
        <rFont val="Arial"/>
        <family val="2"/>
        <charset val="238"/>
      </rPr>
      <t xml:space="preserve"> - max 40% wydatków ogółem)</t>
    </r>
  </si>
  <si>
    <r>
      <t>w tym: wydatki</t>
    </r>
    <r>
      <rPr>
        <b/>
        <sz val="9"/>
        <color theme="1"/>
        <rFont val="Arial"/>
        <family val="2"/>
        <charset val="238"/>
      </rPr>
      <t xml:space="preserve"> łącznie</t>
    </r>
    <r>
      <rPr>
        <sz val="9"/>
        <color theme="1"/>
        <rFont val="Arial"/>
        <family val="2"/>
        <charset val="238"/>
      </rPr>
      <t xml:space="preserve"> na </t>
    </r>
    <r>
      <rPr>
        <b/>
        <sz val="9"/>
        <color theme="1"/>
        <rFont val="Arial"/>
        <family val="2"/>
        <charset val="238"/>
      </rPr>
      <t xml:space="preserve">cross-financing i środki trwałe </t>
    </r>
    <r>
      <rPr>
        <sz val="9"/>
        <color theme="1"/>
        <rFont val="Arial"/>
        <family val="2"/>
        <charset val="238"/>
      </rPr>
      <t>(</t>
    </r>
    <r>
      <rPr>
        <i/>
        <sz val="9"/>
        <color rgb="FF0000FF"/>
        <rFont val="Arial"/>
        <family val="2"/>
        <charset val="238"/>
      </rPr>
      <t>objęte limitem</t>
    </r>
    <r>
      <rPr>
        <sz val="9"/>
        <color theme="1"/>
        <rFont val="Arial"/>
        <family val="2"/>
        <charset val="238"/>
      </rPr>
      <t xml:space="preserve"> - max 70% wydatków ogółem)</t>
    </r>
  </si>
  <si>
    <r>
      <t xml:space="preserve">w tym: wydatki na </t>
    </r>
    <r>
      <rPr>
        <b/>
        <sz val="9"/>
        <color theme="1"/>
        <rFont val="Arial"/>
        <family val="2"/>
        <charset val="238"/>
      </rPr>
      <t xml:space="preserve">zakup środków trwałych </t>
    </r>
    <r>
      <rPr>
        <i/>
        <sz val="8"/>
        <rFont val="Arial"/>
        <family val="2"/>
        <charset val="238"/>
      </rPr>
      <t xml:space="preserve">(w cenie jedn. </t>
    </r>
    <r>
      <rPr>
        <i/>
        <sz val="8"/>
        <color rgb="FF0000FF"/>
        <rFont val="Arial"/>
        <family val="2"/>
        <charset val="238"/>
      </rPr>
      <t>powyżej 10 tys. zł NETTO</t>
    </r>
    <r>
      <rPr>
        <i/>
        <sz val="8"/>
        <color theme="1"/>
        <rFont val="Arial"/>
        <family val="2"/>
        <charset val="238"/>
      </rPr>
      <t>)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</si>
  <si>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</si>
  <si>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</si>
  <si>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</si>
  <si>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</si>
  <si>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</si>
  <si>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</si>
  <si>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</si>
  <si>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</si>
  <si>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</si>
  <si>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</si>
  <si>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</si>
  <si>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</si>
  <si>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</si>
  <si>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</si>
  <si>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</si>
  <si>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</si>
  <si>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</si>
  <si>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</si>
  <si>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</si>
  <si>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kwota brutto
(M+N+O)</t>
  </si>
  <si>
    <t>kwota brutto
(N+O)</t>
  </si>
  <si>
    <t>SPRAWDZENIE POPRAWNOŚCI DANYCH na potrzeby weryfikacji roboczej przez MZ</t>
  </si>
  <si>
    <r>
      <rPr>
        <b/>
        <sz val="9"/>
        <color rgb="FFFF0000"/>
        <rFont val="Arial1"/>
        <charset val="238"/>
      </rPr>
      <t xml:space="preserve">CZĘŚĆ ROBOCZA </t>
    </r>
    <r>
      <rPr>
        <b/>
        <sz val="9"/>
        <color rgb="FF000000"/>
        <rFont val="Arial1"/>
        <charset val="238"/>
      </rPr>
      <t xml:space="preserve">
(</t>
    </r>
    <r>
      <rPr>
        <b/>
        <sz val="9"/>
        <color rgb="FFFF0000"/>
        <rFont val="Arial1"/>
        <charset val="238"/>
      </rPr>
      <t>do usunięcia przed sporządzeniem oficjalnej wersji Załącznika do umowy</t>
    </r>
    <r>
      <rPr>
        <b/>
        <sz val="9"/>
        <color rgb="FF000000"/>
        <rFont val="Arial1"/>
        <charset val="238"/>
      </rPr>
      <t>)
wyliczenia pomocnicze na etapie weryfikacji wniosku przez MZ</t>
    </r>
  </si>
  <si>
    <r>
      <rPr>
        <b/>
        <sz val="9"/>
        <color rgb="FFFF0000"/>
        <rFont val="Arial1"/>
        <charset val="238"/>
      </rPr>
      <t xml:space="preserve">SPRAWDZENIE - CZĘŚĆ ROBOCZA </t>
    </r>
    <r>
      <rPr>
        <b/>
        <sz val="9"/>
        <color rgb="FF000000"/>
        <rFont val="Arial1"/>
        <charset val="238"/>
      </rPr>
      <t xml:space="preserve">
(</t>
    </r>
    <r>
      <rPr>
        <b/>
        <sz val="9"/>
        <color rgb="FFFF0000"/>
        <rFont val="Arial1"/>
        <charset val="238"/>
      </rPr>
      <t>do usunięcia przed sporządzeniem oficjalnej wersji Załącznika do umowy</t>
    </r>
    <r>
      <rPr>
        <b/>
        <sz val="9"/>
        <color rgb="FF000000"/>
        <rFont val="Arial1"/>
        <charset val="238"/>
      </rPr>
      <t>)
wyliczenia pomocnicze na etapie weryfikacji wniosku przez MZ</t>
    </r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</si>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</sst>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_ ;[Red]\-#,##0.00\ "/>
    <numFmt numFmtId="165" formatCode="#,##0.0000_ ;[Red]\-#,##0.0000\ "/>
    <numFmt numFmtId="166" formatCode="0.0"/>
    <numFmt numFmtId="167" formatCode="0.0000_ ;[Red]\-0.0000\ "/>
    <numFmt numFmtId="168" formatCode="[$-415]General"/>
    <numFmt numFmtId="169" formatCode="#,##0.0000"/>
    <numFmt numFmtId="170" formatCode="#,##0_ ;[Red]\-#,##0\ "/>
    <numFmt numFmtId="171" formatCode="[$-415]#,##0.0000"/>
    <numFmt numFmtId="172" formatCode="0.0%"/>
  </numFmts>
  <fonts count="44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rgb="FF0000FF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rgb="FF0000FF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Arial1"/>
      <charset val="238"/>
    </font>
    <font>
      <sz val="9"/>
      <color rgb="FF000000"/>
      <name val="Arial1"/>
      <charset val="238"/>
    </font>
    <font>
      <b/>
      <sz val="9"/>
      <color theme="1"/>
      <name val="Arial"/>
      <family val="2"/>
      <charset val="238"/>
    </font>
    <font>
      <b/>
      <i/>
      <sz val="14"/>
      <color rgb="FFFF0000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i/>
      <sz val="9"/>
      <color rgb="FF000000"/>
      <name val="Arial1"/>
      <charset val="238"/>
    </font>
    <font>
      <sz val="9"/>
      <color rgb="FF000000"/>
      <name val="Calibri"/>
      <family val="2"/>
      <charset val="238"/>
    </font>
    <font>
      <i/>
      <sz val="9"/>
      <color rgb="FF000000"/>
      <name val="Arial"/>
      <family val="2"/>
      <charset val="238"/>
    </font>
    <font>
      <b/>
      <sz val="9"/>
      <color rgb="FF000000"/>
      <name val="Arial1"/>
      <charset val="238"/>
    </font>
    <font>
      <b/>
      <i/>
      <sz val="9"/>
      <color rgb="FF000000"/>
      <name val="Arial1"/>
      <charset val="238"/>
    </font>
    <font>
      <b/>
      <sz val="9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FF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color rgb="FF0000FF"/>
      <name val="Calibri"/>
      <family val="2"/>
      <charset val="238"/>
      <scheme val="minor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9"/>
      <color rgb="FF0000FF"/>
      <name val="Arial"/>
      <family val="2"/>
      <charset val="238"/>
    </font>
    <font>
      <i/>
      <sz val="8"/>
      <color rgb="FF0000FF"/>
      <name val="Arial"/>
      <family val="2"/>
      <charset val="238"/>
    </font>
    <font>
      <b/>
      <sz val="9"/>
      <color rgb="FFFF0000"/>
      <name val="Arial1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D8D8D8"/>
      </patternFill>
    </fill>
    <fill>
      <patternFill patternType="solid">
        <fgColor rgb="FFFF66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0" tint="-0.14999847407452621"/>
        <bgColor rgb="FFA5A5A5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8" fontId="15" fillId="0" borderId="0"/>
  </cellStyleXfs>
  <cellXfs count="206">
    <xf numFmtId="0" fontId="0" fillId="0" borderId="0" xfId="0"/>
    <xf numFmtId="0" fontId="0" fillId="0" borderId="0" xfId="0" applyAlignment="1">
      <alignment horizontal="center" vertical="center"/>
    </xf>
    <xf numFmtId="0" fontId="14" fillId="6" borderId="19" xfId="0" applyFont="1" applyFill="1" applyBorder="1" applyAlignment="1">
      <alignment vertical="center" wrapText="1"/>
    </xf>
    <xf numFmtId="168" fontId="16" fillId="0" borderId="17" xfId="4" applyFont="1" applyBorder="1" applyAlignment="1">
      <alignment vertical="center" wrapText="1"/>
    </xf>
    <xf numFmtId="168" fontId="16" fillId="0" borderId="15" xfId="4" applyFont="1" applyBorder="1" applyAlignment="1">
      <alignment horizontal="center" vertical="center" wrapText="1"/>
    </xf>
    <xf numFmtId="168" fontId="21" fillId="0" borderId="15" xfId="4" applyFont="1" applyBorder="1" applyAlignment="1">
      <alignment horizontal="left" vertical="center" wrapText="1"/>
    </xf>
    <xf numFmtId="168" fontId="22" fillId="0" borderId="15" xfId="4" applyFont="1" applyBorder="1" applyAlignment="1">
      <alignment vertical="center" wrapText="1"/>
    </xf>
    <xf numFmtId="168" fontId="23" fillId="0" borderId="15" xfId="4" applyFont="1" applyBorder="1" applyAlignment="1">
      <alignment horizontal="left" vertical="center" wrapText="1"/>
    </xf>
    <xf numFmtId="170" fontId="16" fillId="0" borderId="3" xfId="4" applyNumberFormat="1" applyFont="1" applyBorder="1" applyAlignment="1">
      <alignment horizontal="center" vertical="center"/>
    </xf>
    <xf numFmtId="168" fontId="23" fillId="0" borderId="20" xfId="4" applyFont="1" applyBorder="1" applyAlignment="1">
      <alignment horizontal="left" vertical="center" wrapText="1"/>
    </xf>
    <xf numFmtId="168" fontId="21" fillId="0" borderId="18" xfId="4" applyFont="1" applyBorder="1" applyAlignment="1">
      <alignment horizontal="left" vertical="center" wrapText="1"/>
    </xf>
    <xf numFmtId="168" fontId="24" fillId="3" borderId="10" xfId="4" applyFont="1" applyFill="1" applyBorder="1" applyAlignment="1">
      <alignment horizontal="center" vertical="center" wrapText="1"/>
    </xf>
    <xf numFmtId="168" fontId="25" fillId="3" borderId="10" xfId="4" applyFont="1" applyFill="1" applyBorder="1" applyAlignment="1">
      <alignment horizontal="left" vertical="center" wrapText="1"/>
    </xf>
    <xf numFmtId="169" fontId="24" fillId="7" borderId="10" xfId="4" applyNumberFormat="1" applyFont="1" applyFill="1" applyBorder="1" applyAlignment="1">
      <alignment vertical="center" wrapText="1"/>
    </xf>
    <xf numFmtId="168" fontId="25" fillId="3" borderId="10" xfId="4" applyFont="1" applyFill="1" applyBorder="1" applyAlignment="1">
      <alignment horizontal="center" vertical="center" wrapText="1"/>
    </xf>
    <xf numFmtId="168" fontId="16" fillId="0" borderId="22" xfId="4" applyFont="1" applyBorder="1" applyAlignment="1">
      <alignment vertical="center" wrapText="1"/>
    </xf>
    <xf numFmtId="168" fontId="23" fillId="0" borderId="22" xfId="4" applyFont="1" applyBorder="1" applyAlignment="1">
      <alignment horizontal="left" vertical="center" wrapText="1"/>
    </xf>
    <xf numFmtId="168" fontId="21" fillId="0" borderId="22" xfId="4" applyFont="1" applyBorder="1" applyAlignment="1">
      <alignment horizontal="left" vertical="center" wrapText="1"/>
    </xf>
    <xf numFmtId="168" fontId="16" fillId="0" borderId="1" xfId="4" applyFont="1" applyBorder="1" applyAlignment="1">
      <alignment vertical="center" wrapText="1"/>
    </xf>
    <xf numFmtId="168" fontId="23" fillId="0" borderId="1" xfId="4" applyFont="1" applyBorder="1" applyAlignment="1">
      <alignment horizontal="left" vertical="center" wrapText="1"/>
    </xf>
    <xf numFmtId="168" fontId="21" fillId="0" borderId="1" xfId="4" applyFont="1" applyBorder="1" applyAlignment="1">
      <alignment horizontal="left" vertical="center" wrapText="1"/>
    </xf>
    <xf numFmtId="168" fontId="16" fillId="0" borderId="21" xfId="4" applyFont="1" applyBorder="1" applyAlignment="1">
      <alignment vertical="center" wrapText="1"/>
    </xf>
    <xf numFmtId="168" fontId="20" fillId="0" borderId="23" xfId="4" applyFont="1" applyBorder="1" applyAlignment="1">
      <alignment vertical="center" wrapText="1"/>
    </xf>
    <xf numFmtId="168" fontId="21" fillId="0" borderId="21" xfId="4" applyFont="1" applyBorder="1" applyAlignment="1">
      <alignment horizontal="left" vertical="center" wrapText="1"/>
    </xf>
    <xf numFmtId="168" fontId="23" fillId="0" borderId="21" xfId="4" applyFont="1" applyBorder="1" applyAlignment="1">
      <alignment vertical="center" wrapText="1"/>
    </xf>
    <xf numFmtId="168" fontId="21" fillId="0" borderId="21" xfId="4" applyFont="1" applyBorder="1" applyAlignment="1">
      <alignment vertical="center" wrapText="1"/>
    </xf>
    <xf numFmtId="168" fontId="23" fillId="0" borderId="24" xfId="4" applyFont="1" applyBorder="1" applyAlignment="1">
      <alignment vertical="center" wrapText="1"/>
    </xf>
    <xf numFmtId="168" fontId="21" fillId="8" borderId="21" xfId="4" applyFont="1" applyFill="1" applyBorder="1" applyAlignment="1">
      <alignment vertical="center" wrapText="1"/>
    </xf>
    <xf numFmtId="168" fontId="20" fillId="0" borderId="18" xfId="4" applyFont="1" applyBorder="1" applyAlignment="1">
      <alignment vertical="center" wrapText="1"/>
    </xf>
    <xf numFmtId="168" fontId="20" fillId="0" borderId="20" xfId="4" applyFont="1" applyBorder="1" applyAlignment="1">
      <alignment vertical="center" wrapText="1"/>
    </xf>
    <xf numFmtId="168" fontId="21" fillId="8" borderId="15" xfId="4" applyFont="1" applyFill="1" applyBorder="1" applyAlignment="1">
      <alignment horizontal="left" vertical="center" wrapText="1"/>
    </xf>
    <xf numFmtId="168" fontId="21" fillId="0" borderId="23" xfId="4" applyFont="1" applyBorder="1" applyAlignment="1">
      <alignment horizontal="left" vertical="center" wrapText="1"/>
    </xf>
    <xf numFmtId="168" fontId="21" fillId="8" borderId="23" xfId="4" applyFont="1" applyFill="1" applyBorder="1" applyAlignment="1">
      <alignment horizontal="left" vertical="center" wrapText="1"/>
    </xf>
    <xf numFmtId="168" fontId="23" fillId="8" borderId="21" xfId="4" applyFont="1" applyFill="1" applyBorder="1" applyAlignment="1">
      <alignment horizontal="left" vertical="center" wrapText="1"/>
    </xf>
    <xf numFmtId="168" fontId="20" fillId="0" borderId="19" xfId="4" applyFont="1" applyBorder="1" applyAlignment="1">
      <alignment vertical="center" wrapText="1"/>
    </xf>
    <xf numFmtId="168" fontId="21" fillId="0" borderId="19" xfId="4" applyFont="1" applyBorder="1" applyAlignment="1">
      <alignment horizontal="left" vertical="center" wrapText="1"/>
    </xf>
    <xf numFmtId="168" fontId="21" fillId="0" borderId="20" xfId="4" applyFont="1" applyBorder="1" applyAlignment="1">
      <alignment horizontal="left" vertical="center" wrapText="1"/>
    </xf>
    <xf numFmtId="168" fontId="26" fillId="3" borderId="10" xfId="4" applyFont="1" applyFill="1" applyBorder="1" applyAlignment="1">
      <alignment vertical="center"/>
    </xf>
    <xf numFmtId="169" fontId="24" fillId="7" borderId="25" xfId="4" applyNumberFormat="1" applyFont="1" applyFill="1" applyBorder="1" applyAlignment="1">
      <alignment vertical="center" wrapText="1"/>
    </xf>
    <xf numFmtId="168" fontId="16" fillId="0" borderId="0" xfId="4" applyFont="1" applyAlignment="1">
      <alignment vertical="center"/>
    </xf>
    <xf numFmtId="168" fontId="21" fillId="0" borderId="0" xfId="4" applyFont="1" applyAlignment="1">
      <alignment horizontal="left" vertical="center" wrapText="1"/>
    </xf>
    <xf numFmtId="168" fontId="22" fillId="0" borderId="0" xfId="4" applyFont="1" applyAlignment="1">
      <alignment vertical="center"/>
    </xf>
    <xf numFmtId="168" fontId="22" fillId="0" borderId="0" xfId="4" applyFont="1" applyAlignment="1">
      <alignment horizontal="center" vertical="center"/>
    </xf>
    <xf numFmtId="168" fontId="23" fillId="0" borderId="21" xfId="4" applyFont="1" applyFill="1" applyBorder="1" applyAlignment="1">
      <alignment horizontal="left" vertical="center" wrapText="1"/>
    </xf>
    <xf numFmtId="168" fontId="21" fillId="0" borderId="21" xfId="4" applyFont="1" applyFill="1" applyBorder="1" applyAlignment="1">
      <alignment horizontal="left" vertical="center" wrapText="1"/>
    </xf>
    <xf numFmtId="170" fontId="16" fillId="0" borderId="3" xfId="4" applyNumberFormat="1" applyFont="1" applyFill="1" applyBorder="1" applyAlignment="1">
      <alignment horizontal="center" vertical="center"/>
    </xf>
    <xf numFmtId="168" fontId="21" fillId="0" borderId="1" xfId="4" applyFont="1" applyFill="1" applyBorder="1" applyAlignment="1">
      <alignment horizontal="left" vertical="center" wrapText="1"/>
    </xf>
    <xf numFmtId="168" fontId="21" fillId="0" borderId="18" xfId="4" applyFont="1" applyBorder="1" applyAlignment="1">
      <alignment vertical="center" wrapText="1"/>
    </xf>
    <xf numFmtId="168" fontId="25" fillId="3" borderId="34" xfId="4" applyFont="1" applyFill="1" applyBorder="1" applyAlignment="1">
      <alignment horizontal="left" vertical="center" wrapText="1"/>
    </xf>
    <xf numFmtId="168" fontId="21" fillId="0" borderId="35" xfId="4" applyFont="1" applyBorder="1" applyAlignment="1">
      <alignment horizontal="left" vertical="center" wrapText="1"/>
    </xf>
    <xf numFmtId="168" fontId="21" fillId="0" borderId="3" xfId="4" applyFont="1" applyBorder="1" applyAlignment="1">
      <alignment horizontal="left" vertical="center" wrapText="1"/>
    </xf>
    <xf numFmtId="168" fontId="23" fillId="0" borderId="23" xfId="4" applyFont="1" applyFill="1" applyBorder="1" applyAlignment="1">
      <alignment horizontal="left" vertical="center" wrapText="1"/>
    </xf>
    <xf numFmtId="168" fontId="21" fillId="0" borderId="3" xfId="4" applyFont="1" applyFill="1" applyBorder="1" applyAlignment="1">
      <alignment horizontal="left" vertical="center" wrapText="1"/>
    </xf>
    <xf numFmtId="168" fontId="21" fillId="8" borderId="23" xfId="4" applyFont="1" applyFill="1" applyBorder="1" applyAlignment="1">
      <alignment vertical="center" wrapText="1"/>
    </xf>
    <xf numFmtId="168" fontId="21" fillId="8" borderId="18" xfId="4" applyFont="1" applyFill="1" applyBorder="1" applyAlignment="1">
      <alignment horizontal="left" vertical="center" wrapText="1"/>
    </xf>
    <xf numFmtId="169" fontId="24" fillId="7" borderId="9" xfId="4" applyNumberFormat="1" applyFont="1" applyFill="1" applyBorder="1" applyAlignment="1">
      <alignment vertical="center" wrapText="1"/>
    </xf>
    <xf numFmtId="169" fontId="24" fillId="7" borderId="11" xfId="4" applyNumberFormat="1" applyFont="1" applyFill="1" applyBorder="1" applyAlignment="1">
      <alignment vertical="center" wrapText="1"/>
    </xf>
    <xf numFmtId="169" fontId="24" fillId="7" borderId="43" xfId="4" applyNumberFormat="1" applyFont="1" applyFill="1" applyBorder="1" applyAlignment="1">
      <alignment vertical="center" wrapText="1"/>
    </xf>
    <xf numFmtId="169" fontId="24" fillId="9" borderId="9" xfId="4" applyNumberFormat="1" applyFont="1" applyFill="1" applyBorder="1" applyAlignment="1">
      <alignment vertical="center" wrapText="1"/>
    </xf>
    <xf numFmtId="169" fontId="27" fillId="4" borderId="44" xfId="4" applyNumberFormat="1" applyFont="1" applyFill="1" applyBorder="1" applyAlignment="1">
      <alignment vertical="center"/>
    </xf>
    <xf numFmtId="168" fontId="16" fillId="0" borderId="47" xfId="4" applyFont="1" applyBorder="1" applyAlignment="1">
      <alignment vertical="center" wrapText="1"/>
    </xf>
    <xf numFmtId="168" fontId="16" fillId="0" borderId="21" xfId="4" applyFont="1" applyBorder="1" applyAlignment="1">
      <alignment horizontal="center" vertical="center" wrapText="1"/>
    </xf>
    <xf numFmtId="168" fontId="22" fillId="0" borderId="21" xfId="4" applyFont="1" applyBorder="1" applyAlignment="1">
      <alignment vertical="center" wrapText="1"/>
    </xf>
    <xf numFmtId="170" fontId="16" fillId="0" borderId="35" xfId="4" applyNumberFormat="1" applyFont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 wrapText="1"/>
    </xf>
    <xf numFmtId="167" fontId="14" fillId="6" borderId="49" xfId="0" applyNumberFormat="1" applyFont="1" applyFill="1" applyBorder="1" applyAlignment="1">
      <alignment horizontal="center" vertical="center" wrapText="1"/>
    </xf>
    <xf numFmtId="167" fontId="14" fillId="6" borderId="46" xfId="0" applyNumberFormat="1" applyFont="1" applyFill="1" applyBorder="1" applyAlignment="1">
      <alignment horizontal="center" vertical="center" wrapText="1"/>
    </xf>
    <xf numFmtId="167" fontId="14" fillId="6" borderId="50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0" fontId="32" fillId="0" borderId="0" xfId="0" applyFont="1" applyAlignment="1">
      <alignment horizontal="left" vertical="center"/>
    </xf>
    <xf numFmtId="168" fontId="24" fillId="3" borderId="34" xfId="4" applyFont="1" applyFill="1" applyBorder="1" applyAlignment="1">
      <alignment horizontal="left" vertical="center"/>
    </xf>
    <xf numFmtId="168" fontId="16" fillId="8" borderId="35" xfId="4" applyFont="1" applyFill="1" applyBorder="1" applyAlignment="1">
      <alignment vertical="center" wrapText="1"/>
    </xf>
    <xf numFmtId="168" fontId="16" fillId="0" borderId="3" xfId="4" applyFont="1" applyBorder="1" applyAlignment="1">
      <alignment vertical="center" wrapText="1"/>
    </xf>
    <xf numFmtId="168" fontId="16" fillId="0" borderId="53" xfId="4" applyFont="1" applyBorder="1" applyAlignment="1">
      <alignment vertical="center" wrapText="1"/>
    </xf>
    <xf numFmtId="168" fontId="16" fillId="8" borderId="53" xfId="4" applyFont="1" applyFill="1" applyBorder="1" applyAlignment="1">
      <alignment vertical="center" wrapText="1"/>
    </xf>
    <xf numFmtId="168" fontId="16" fillId="8" borderId="3" xfId="4" applyFont="1" applyFill="1" applyBorder="1" applyAlignment="1">
      <alignment vertical="center" wrapText="1"/>
    </xf>
    <xf numFmtId="168" fontId="16" fillId="8" borderId="54" xfId="4" applyFont="1" applyFill="1" applyBorder="1" applyAlignment="1">
      <alignment vertical="center" wrapText="1"/>
    </xf>
    <xf numFmtId="0" fontId="30" fillId="13" borderId="15" xfId="0" applyFont="1" applyFill="1" applyBorder="1" applyAlignment="1">
      <alignment horizontal="center" vertical="center"/>
    </xf>
    <xf numFmtId="167" fontId="30" fillId="13" borderId="39" xfId="0" applyNumberFormat="1" applyFont="1" applyFill="1" applyBorder="1" applyAlignment="1">
      <alignment horizontal="center" vertical="center"/>
    </xf>
    <xf numFmtId="169" fontId="24" fillId="7" borderId="55" xfId="4" applyNumberFormat="1" applyFont="1" applyFill="1" applyBorder="1" applyAlignment="1">
      <alignment vertical="center" wrapText="1"/>
    </xf>
    <xf numFmtId="167" fontId="14" fillId="6" borderId="16" xfId="0" applyNumberFormat="1" applyFont="1" applyFill="1" applyBorder="1" applyAlignment="1">
      <alignment horizontal="center" vertical="center" wrapText="1"/>
    </xf>
    <xf numFmtId="167" fontId="14" fillId="6" borderId="48" xfId="0" applyNumberFormat="1" applyFont="1" applyFill="1" applyBorder="1" applyAlignment="1">
      <alignment horizontal="center" vertical="center" wrapText="1"/>
    </xf>
    <xf numFmtId="169" fontId="24" fillId="7" borderId="32" xfId="4" applyNumberFormat="1" applyFont="1" applyFill="1" applyBorder="1" applyAlignment="1">
      <alignment vertical="center" wrapText="1"/>
    </xf>
    <xf numFmtId="169" fontId="24" fillId="7" borderId="33" xfId="4" applyNumberFormat="1" applyFont="1" applyFill="1" applyBorder="1" applyAlignment="1">
      <alignment vertical="center" wrapText="1"/>
    </xf>
    <xf numFmtId="169" fontId="27" fillId="4" borderId="56" xfId="4" applyNumberFormat="1" applyFont="1" applyFill="1" applyBorder="1" applyAlignment="1">
      <alignment vertical="center"/>
    </xf>
    <xf numFmtId="167" fontId="30" fillId="13" borderId="7" xfId="0" applyNumberFormat="1" applyFont="1" applyFill="1" applyBorder="1" applyAlignment="1">
      <alignment horizontal="center" vertical="center"/>
    </xf>
    <xf numFmtId="0" fontId="30" fillId="13" borderId="38" xfId="0" applyFont="1" applyFill="1" applyBorder="1" applyAlignment="1">
      <alignment horizontal="center" vertical="center"/>
    </xf>
    <xf numFmtId="0" fontId="30" fillId="13" borderId="39" xfId="0" applyFont="1" applyFill="1" applyBorder="1" applyAlignment="1">
      <alignment horizontal="center" vertical="center"/>
    </xf>
    <xf numFmtId="4" fontId="24" fillId="0" borderId="5" xfId="4" applyNumberFormat="1" applyFont="1" applyFill="1" applyBorder="1" applyAlignment="1">
      <alignment vertical="center" wrapText="1"/>
    </xf>
    <xf numFmtId="169" fontId="27" fillId="4" borderId="45" xfId="4" applyNumberFormat="1" applyFont="1" applyFill="1" applyBorder="1" applyAlignment="1">
      <alignment vertical="center"/>
    </xf>
    <xf numFmtId="0" fontId="2" fillId="12" borderId="22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 wrapText="1"/>
    </xf>
    <xf numFmtId="0" fontId="14" fillId="6" borderId="60" xfId="0" applyFont="1" applyFill="1" applyBorder="1" applyAlignment="1">
      <alignment horizontal="center" vertical="center" wrapText="1"/>
    </xf>
    <xf numFmtId="0" fontId="30" fillId="13" borderId="46" xfId="0" applyFont="1" applyFill="1" applyBorder="1" applyAlignment="1">
      <alignment horizontal="center" vertical="center"/>
    </xf>
    <xf numFmtId="0" fontId="30" fillId="13" borderId="46" xfId="0" applyFont="1" applyFill="1" applyBorder="1" applyAlignment="1">
      <alignment horizontal="center" vertical="center" wrapText="1"/>
    </xf>
    <xf numFmtId="0" fontId="0" fillId="5" borderId="25" xfId="0" applyFill="1" applyBorder="1" applyAlignment="1">
      <alignment horizontal="left" vertical="center" wrapText="1"/>
    </xf>
    <xf numFmtId="167" fontId="14" fillId="6" borderId="21" xfId="0" applyNumberFormat="1" applyFont="1" applyFill="1" applyBorder="1" applyAlignment="1">
      <alignment horizontal="center" vertical="center" wrapText="1"/>
    </xf>
    <xf numFmtId="0" fontId="14" fillId="6" borderId="26" xfId="0" applyFont="1" applyFill="1" applyBorder="1" applyAlignment="1">
      <alignment vertical="center" wrapText="1"/>
    </xf>
    <xf numFmtId="4" fontId="3" fillId="0" borderId="5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vertical="center"/>
    </xf>
    <xf numFmtId="172" fontId="5" fillId="14" borderId="51" xfId="2" applyNumberFormat="1" applyFill="1" applyBorder="1" applyAlignment="1">
      <alignment horizontal="center" vertical="center"/>
    </xf>
    <xf numFmtId="10" fontId="5" fillId="14" borderId="28" xfId="2" applyNumberFormat="1" applyFill="1" applyBorder="1" applyAlignment="1">
      <alignment horizontal="center" vertical="center"/>
    </xf>
    <xf numFmtId="0" fontId="8" fillId="14" borderId="0" xfId="3" applyFont="1" applyFill="1" applyBorder="1" applyAlignment="1">
      <alignment horizontal="center" vertical="center" wrapText="1"/>
    </xf>
    <xf numFmtId="0" fontId="8" fillId="14" borderId="30" xfId="3" applyFont="1" applyFill="1" applyBorder="1" applyAlignment="1">
      <alignment horizontal="center" vertical="center" wrapText="1"/>
    </xf>
    <xf numFmtId="0" fontId="6" fillId="14" borderId="0" xfId="3" applyFont="1" applyFill="1" applyBorder="1" applyAlignment="1">
      <alignment horizontal="right" vertical="center"/>
    </xf>
    <xf numFmtId="169" fontId="29" fillId="14" borderId="0" xfId="0" applyNumberFormat="1" applyFont="1" applyFill="1" applyBorder="1" applyAlignment="1">
      <alignment vertical="center"/>
    </xf>
    <xf numFmtId="0" fontId="6" fillId="14" borderId="31" xfId="3" applyFont="1" applyFill="1" applyBorder="1" applyAlignment="1">
      <alignment horizontal="center" vertical="center" wrapText="1"/>
    </xf>
    <xf numFmtId="164" fontId="2" fillId="14" borderId="0" xfId="0" applyNumberFormat="1" applyFont="1" applyFill="1" applyBorder="1" applyAlignment="1">
      <alignment vertical="center"/>
    </xf>
    <xf numFmtId="167" fontId="2" fillId="14" borderId="1" xfId="0" applyNumberFormat="1" applyFont="1" applyFill="1" applyBorder="1" applyAlignment="1">
      <alignment horizontal="center" vertical="center"/>
    </xf>
    <xf numFmtId="164" fontId="0" fillId="14" borderId="1" xfId="0" applyNumberFormat="1" applyFill="1" applyBorder="1" applyAlignment="1">
      <alignment vertical="center"/>
    </xf>
    <xf numFmtId="0" fontId="0" fillId="14" borderId="0" xfId="0" applyFill="1" applyAlignment="1">
      <alignment vertical="center"/>
    </xf>
    <xf numFmtId="0" fontId="30" fillId="13" borderId="48" xfId="0" applyFont="1" applyFill="1" applyBorder="1" applyAlignment="1">
      <alignment horizontal="center" vertical="center"/>
    </xf>
    <xf numFmtId="0" fontId="14" fillId="6" borderId="62" xfId="0" applyFont="1" applyFill="1" applyBorder="1" applyAlignment="1">
      <alignment horizontal="center" vertical="center" wrapText="1"/>
    </xf>
    <xf numFmtId="168" fontId="23" fillId="0" borderId="24" xfId="4" applyFont="1" applyBorder="1" applyAlignment="1">
      <alignment horizontal="left" vertical="center" wrapText="1"/>
    </xf>
    <xf numFmtId="168" fontId="23" fillId="0" borderId="16" xfId="4" applyFont="1" applyBorder="1" applyAlignment="1">
      <alignment horizontal="left" vertical="center" wrapText="1"/>
    </xf>
    <xf numFmtId="168" fontId="23" fillId="0" borderId="26" xfId="4" applyFont="1" applyBorder="1" applyAlignment="1">
      <alignment horizontal="left" vertical="center" wrapText="1"/>
    </xf>
    <xf numFmtId="168" fontId="25" fillId="3" borderId="32" xfId="4" applyFont="1" applyFill="1" applyBorder="1" applyAlignment="1">
      <alignment horizontal="left" vertical="center" wrapText="1"/>
    </xf>
    <xf numFmtId="168" fontId="23" fillId="0" borderId="4" xfId="4" applyFont="1" applyBorder="1" applyAlignment="1">
      <alignment horizontal="left" vertical="center" wrapText="1"/>
    </xf>
    <xf numFmtId="168" fontId="23" fillId="0" borderId="2" xfId="4" applyFont="1" applyBorder="1" applyAlignment="1">
      <alignment horizontal="left" vertical="center" wrapText="1"/>
    </xf>
    <xf numFmtId="168" fontId="27" fillId="4" borderId="63" xfId="4" applyFont="1" applyFill="1" applyBorder="1" applyAlignment="1">
      <alignment horizontal="right" vertical="center"/>
    </xf>
    <xf numFmtId="0" fontId="30" fillId="13" borderId="36" xfId="0" applyFont="1" applyFill="1" applyBorder="1" applyAlignment="1">
      <alignment horizontal="center" vertical="center"/>
    </xf>
    <xf numFmtId="0" fontId="14" fillId="6" borderId="49" xfId="0" applyFont="1" applyFill="1" applyBorder="1" applyAlignment="1">
      <alignment horizontal="center" vertical="center" wrapText="1"/>
    </xf>
    <xf numFmtId="0" fontId="14" fillId="6" borderId="50" xfId="0" applyFont="1" applyFill="1" applyBorder="1" applyAlignment="1">
      <alignment horizontal="center" vertical="center" wrapText="1"/>
    </xf>
    <xf numFmtId="14" fontId="3" fillId="0" borderId="13" xfId="1" applyNumberFormat="1" applyFont="1" applyFill="1" applyBorder="1" applyAlignment="1">
      <alignment horizontal="left" vertical="center"/>
    </xf>
    <xf numFmtId="14" fontId="3" fillId="0" borderId="42" xfId="1" applyNumberFormat="1" applyFont="1" applyFill="1" applyBorder="1" applyAlignment="1">
      <alignment horizontal="left" vertical="center"/>
    </xf>
    <xf numFmtId="14" fontId="25" fillId="3" borderId="9" xfId="4" applyNumberFormat="1" applyFont="1" applyFill="1" applyBorder="1" applyAlignment="1">
      <alignment horizontal="left" vertical="center" wrapText="1"/>
    </xf>
    <xf numFmtId="14" fontId="24" fillId="7" borderId="11" xfId="4" applyNumberFormat="1" applyFont="1" applyFill="1" applyBorder="1" applyAlignment="1">
      <alignment horizontal="right" vertical="center" wrapText="1"/>
    </xf>
    <xf numFmtId="168" fontId="25" fillId="3" borderId="9" xfId="4" applyFont="1" applyFill="1" applyBorder="1" applyAlignment="1">
      <alignment horizontal="left" vertical="center" wrapText="1"/>
    </xf>
    <xf numFmtId="168" fontId="24" fillId="7" borderId="11" xfId="4" applyFont="1" applyFill="1" applyBorder="1" applyAlignment="1">
      <alignment horizontal="right" vertical="center" wrapText="1"/>
    </xf>
    <xf numFmtId="0" fontId="37" fillId="14" borderId="3" xfId="0" applyFont="1" applyFill="1" applyBorder="1" applyAlignment="1">
      <alignment horizontal="center" vertical="center" wrapText="1"/>
    </xf>
    <xf numFmtId="9" fontId="2" fillId="14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4" fillId="5" borderId="18" xfId="0" applyFont="1" applyFill="1" applyBorder="1" applyAlignment="1">
      <alignment horizontal="center" vertical="center"/>
    </xf>
    <xf numFmtId="0" fontId="0" fillId="12" borderId="25" xfId="0" applyFill="1" applyBorder="1" applyAlignment="1">
      <alignment vertical="center"/>
    </xf>
    <xf numFmtId="0" fontId="0" fillId="5" borderId="25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14" borderId="33" xfId="0" applyFill="1" applyBorder="1" applyAlignment="1">
      <alignment vertical="center"/>
    </xf>
    <xf numFmtId="0" fontId="0" fillId="14" borderId="64" xfId="0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14" borderId="51" xfId="0" applyFill="1" applyBorder="1" applyAlignment="1">
      <alignment vertical="center"/>
    </xf>
    <xf numFmtId="167" fontId="0" fillId="14" borderId="51" xfId="0" applyNumberFormat="1" applyFill="1" applyBorder="1" applyAlignment="1">
      <alignment vertical="center"/>
    </xf>
    <xf numFmtId="0" fontId="0" fillId="14" borderId="0" xfId="0" applyFill="1" applyBorder="1" applyAlignment="1">
      <alignment vertical="center"/>
    </xf>
    <xf numFmtId="167" fontId="4" fillId="14" borderId="0" xfId="0" applyNumberFormat="1" applyFont="1" applyFill="1" applyBorder="1" applyAlignment="1">
      <alignment horizontal="right" vertical="center"/>
    </xf>
    <xf numFmtId="165" fontId="0" fillId="14" borderId="0" xfId="0" applyNumberFormat="1" applyFill="1" applyBorder="1" applyAlignment="1">
      <alignment vertical="center"/>
    </xf>
    <xf numFmtId="167" fontId="0" fillId="14" borderId="0" xfId="0" applyNumberFormat="1" applyFill="1" applyBorder="1" applyAlignment="1">
      <alignment vertical="center"/>
    </xf>
    <xf numFmtId="0" fontId="0" fillId="14" borderId="29" xfId="0" applyFill="1" applyBorder="1" applyAlignment="1">
      <alignment vertical="center"/>
    </xf>
    <xf numFmtId="167" fontId="0" fillId="14" borderId="30" xfId="0" applyNumberFormat="1" applyFill="1" applyBorder="1" applyAlignment="1">
      <alignment vertical="center"/>
    </xf>
    <xf numFmtId="4" fontId="0" fillId="10" borderId="0" xfId="0" applyNumberFormat="1" applyFill="1" applyBorder="1" applyAlignment="1">
      <alignment vertical="center"/>
    </xf>
    <xf numFmtId="0" fontId="4" fillId="11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/>
    </xf>
    <xf numFmtId="167" fontId="19" fillId="14" borderId="1" xfId="0" applyNumberFormat="1" applyFont="1" applyFill="1" applyBorder="1" applyAlignment="1">
      <alignment horizontal="center" vertical="center" wrapText="1"/>
    </xf>
    <xf numFmtId="14" fontId="28" fillId="14" borderId="29" xfId="0" quotePrefix="1" applyNumberFormat="1" applyFont="1" applyFill="1" applyBorder="1" applyAlignment="1">
      <alignment horizontal="center" vertical="center"/>
    </xf>
    <xf numFmtId="14" fontId="28" fillId="14" borderId="1" xfId="0" quotePrefix="1" applyNumberFormat="1" applyFont="1" applyFill="1" applyBorder="1" applyAlignment="1">
      <alignment horizontal="center" vertical="center"/>
    </xf>
    <xf numFmtId="165" fontId="0" fillId="14" borderId="1" xfId="0" applyNumberFormat="1" applyFill="1" applyBorder="1" applyAlignment="1">
      <alignment vertical="center"/>
    </xf>
    <xf numFmtId="4" fontId="0" fillId="14" borderId="1" xfId="0" applyNumberFormat="1" applyFill="1" applyBorder="1" applyAlignment="1">
      <alignment vertical="center"/>
    </xf>
    <xf numFmtId="14" fontId="28" fillId="14" borderId="29" xfId="4" applyNumberFormat="1" applyFont="1" applyFill="1" applyBorder="1" applyAlignment="1">
      <alignment horizontal="center" vertical="center" wrapText="1"/>
    </xf>
    <xf numFmtId="14" fontId="28" fillId="14" borderId="1" xfId="4" applyNumberFormat="1" applyFont="1" applyFill="1" applyBorder="1" applyAlignment="1">
      <alignment horizontal="center" vertical="center" wrapText="1"/>
    </xf>
    <xf numFmtId="14" fontId="28" fillId="14" borderId="14" xfId="4" applyNumberFormat="1" applyFont="1" applyFill="1" applyBorder="1" applyAlignment="1">
      <alignment horizontal="center" vertical="center" wrapText="1"/>
    </xf>
    <xf numFmtId="14" fontId="28" fillId="14" borderId="27" xfId="4" applyNumberFormat="1" applyFont="1" applyFill="1" applyBorder="1" applyAlignment="1">
      <alignment horizontal="center" vertical="center" wrapText="1"/>
    </xf>
    <xf numFmtId="167" fontId="0" fillId="14" borderId="1" xfId="0" applyNumberFormat="1" applyFill="1" applyBorder="1" applyAlignment="1">
      <alignment vertical="center"/>
    </xf>
    <xf numFmtId="14" fontId="28" fillId="14" borderId="27" xfId="0" applyNumberFormat="1" applyFont="1" applyFill="1" applyBorder="1" applyAlignment="1">
      <alignment horizontal="center" vertical="center"/>
    </xf>
    <xf numFmtId="14" fontId="28" fillId="14" borderId="30" xfId="0" quotePrefix="1" applyNumberFormat="1" applyFont="1" applyFill="1" applyBorder="1" applyAlignment="1">
      <alignment horizontal="center" vertical="center"/>
    </xf>
    <xf numFmtId="165" fontId="2" fillId="14" borderId="0" xfId="0" applyNumberFormat="1" applyFont="1" applyFill="1" applyBorder="1" applyAlignment="1">
      <alignment vertical="center"/>
    </xf>
    <xf numFmtId="4" fontId="0" fillId="14" borderId="0" xfId="0" applyNumberFormat="1" applyFill="1" applyBorder="1" applyAlignment="1">
      <alignment vertical="center"/>
    </xf>
    <xf numFmtId="0" fontId="2" fillId="14" borderId="29" xfId="0" applyFont="1" applyFill="1" applyBorder="1" applyAlignment="1">
      <alignment horizontal="center" vertical="center"/>
    </xf>
    <xf numFmtId="0" fontId="2" fillId="14" borderId="30" xfId="0" applyFont="1" applyFill="1" applyBorder="1" applyAlignment="1">
      <alignment horizontal="center" vertical="center"/>
    </xf>
    <xf numFmtId="169" fontId="0" fillId="14" borderId="0" xfId="0" applyNumberFormat="1" applyFill="1" applyBorder="1" applyAlignment="1">
      <alignment vertical="center"/>
    </xf>
    <xf numFmtId="166" fontId="2" fillId="14" borderId="30" xfId="0" applyNumberFormat="1" applyFont="1" applyFill="1" applyBorder="1" applyAlignment="1">
      <alignment horizontal="center" vertical="center"/>
    </xf>
    <xf numFmtId="0" fontId="0" fillId="14" borderId="14" xfId="0" applyFill="1" applyBorder="1" applyAlignment="1">
      <alignment vertical="center"/>
    </xf>
    <xf numFmtId="167" fontId="0" fillId="14" borderId="61" xfId="0" applyNumberFormat="1" applyFill="1" applyBorder="1" applyAlignment="1">
      <alignment vertical="center"/>
    </xf>
    <xf numFmtId="4" fontId="0" fillId="14" borderId="61" xfId="0" applyNumberFormat="1" applyFill="1" applyBorder="1" applyAlignment="1">
      <alignment vertical="center"/>
    </xf>
    <xf numFmtId="167" fontId="0" fillId="14" borderId="31" xfId="0" applyNumberFormat="1" applyFill="1" applyBorder="1" applyAlignment="1">
      <alignment vertical="center"/>
    </xf>
    <xf numFmtId="167" fontId="30" fillId="13" borderId="8" xfId="0" applyNumberFormat="1" applyFont="1" applyFill="1" applyBorder="1" applyAlignment="1">
      <alignment horizontal="center" vertical="center"/>
    </xf>
    <xf numFmtId="167" fontId="14" fillId="6" borderId="41" xfId="0" applyNumberFormat="1" applyFont="1" applyFill="1" applyBorder="1" applyAlignment="1">
      <alignment horizontal="center" vertical="center" wrapText="1"/>
    </xf>
    <xf numFmtId="169" fontId="24" fillId="7" borderId="65" xfId="4" applyNumberFormat="1" applyFont="1" applyFill="1" applyBorder="1" applyAlignment="1">
      <alignment vertical="center" wrapText="1"/>
    </xf>
    <xf numFmtId="169" fontId="27" fillId="4" borderId="66" xfId="4" applyNumberFormat="1" applyFont="1" applyFill="1" applyBorder="1" applyAlignment="1">
      <alignment vertical="center"/>
    </xf>
    <xf numFmtId="0" fontId="30" fillId="13" borderId="37" xfId="0" applyFon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vertical="center"/>
    </xf>
    <xf numFmtId="0" fontId="30" fillId="13" borderId="67" xfId="0" applyFont="1" applyFill="1" applyBorder="1" applyAlignment="1">
      <alignment horizontal="center" vertical="center"/>
    </xf>
    <xf numFmtId="167" fontId="14" fillId="6" borderId="68" xfId="0" applyNumberFormat="1" applyFont="1" applyFill="1" applyBorder="1" applyAlignment="1">
      <alignment horizontal="center" vertical="center" wrapText="1"/>
    </xf>
    <xf numFmtId="167" fontId="14" fillId="6" borderId="69" xfId="0" applyNumberFormat="1" applyFont="1" applyFill="1" applyBorder="1" applyAlignment="1">
      <alignment horizontal="center" vertical="center" wrapText="1"/>
    </xf>
    <xf numFmtId="169" fontId="24" fillId="7" borderId="52" xfId="4" applyNumberFormat="1" applyFont="1" applyFill="1" applyBorder="1" applyAlignment="1">
      <alignment vertical="center" wrapText="1"/>
    </xf>
    <xf numFmtId="169" fontId="24" fillId="7" borderId="12" xfId="4" applyNumberFormat="1" applyFont="1" applyFill="1" applyBorder="1" applyAlignment="1">
      <alignment vertical="center" wrapText="1"/>
    </xf>
    <xf numFmtId="171" fontId="27" fillId="4" borderId="71" xfId="4" applyNumberFormat="1" applyFont="1" applyFill="1" applyBorder="1" applyAlignment="1">
      <alignment vertical="center"/>
    </xf>
    <xf numFmtId="0" fontId="2" fillId="14" borderId="27" xfId="0" applyFont="1" applyFill="1" applyBorder="1" applyAlignment="1">
      <alignment vertical="center"/>
    </xf>
    <xf numFmtId="4" fontId="24" fillId="15" borderId="5" xfId="4" applyNumberFormat="1" applyFont="1" applyFill="1" applyBorder="1" applyAlignment="1">
      <alignment vertical="center" wrapText="1"/>
    </xf>
    <xf numFmtId="4" fontId="24" fillId="15" borderId="70" xfId="4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65" fontId="24" fillId="14" borderId="5" xfId="4" applyNumberFormat="1" applyFont="1" applyFill="1" applyBorder="1" applyAlignment="1">
      <alignment vertical="center" wrapText="1"/>
    </xf>
    <xf numFmtId="165" fontId="24" fillId="14" borderId="33" xfId="4" applyNumberFormat="1" applyFont="1" applyFill="1" applyBorder="1" applyAlignment="1">
      <alignment horizontal="center" vertical="center" wrapText="1"/>
    </xf>
    <xf numFmtId="165" fontId="24" fillId="14" borderId="54" xfId="4" applyNumberFormat="1" applyFont="1" applyFill="1" applyBorder="1" applyAlignment="1">
      <alignment horizontal="center" vertical="center" wrapText="1"/>
    </xf>
    <xf numFmtId="0" fontId="14" fillId="6" borderId="40" xfId="0" applyFont="1" applyFill="1" applyBorder="1" applyAlignment="1">
      <alignment horizontal="center" vertical="center" wrapText="1"/>
    </xf>
    <xf numFmtId="0" fontId="13" fillId="0" borderId="58" xfId="0" applyFont="1" applyBorder="1" applyAlignment="1">
      <alignment vertical="center"/>
    </xf>
    <xf numFmtId="167" fontId="14" fillId="6" borderId="57" xfId="0" applyNumberFormat="1" applyFont="1" applyFill="1" applyBorder="1" applyAlignment="1">
      <alignment horizontal="center" vertical="center" wrapText="1"/>
    </xf>
    <xf numFmtId="167" fontId="13" fillId="0" borderId="17" xfId="0" applyNumberFormat="1" applyFont="1" applyBorder="1" applyAlignment="1">
      <alignment vertical="center"/>
    </xf>
    <xf numFmtId="167" fontId="13" fillId="0" borderId="58" xfId="0" applyNumberFormat="1" applyFont="1" applyBorder="1" applyAlignment="1">
      <alignment vertical="center"/>
    </xf>
    <xf numFmtId="0" fontId="14" fillId="6" borderId="16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</cellXfs>
  <cellStyles count="5">
    <cellStyle name="Excel Built-in Normal" xfId="4" xr:uid="{DE93C8F0-49A9-499F-8008-94943D33F559}"/>
    <cellStyle name="Neutralny" xfId="1" builtinId="28"/>
    <cellStyle name="Normalny" xfId="0" builtinId="0"/>
    <cellStyle name="Normalny 3" xfId="3" xr:uid="{B438EE7D-3B73-40D6-865E-45994D437ADC}"/>
    <cellStyle name="Procentowy" xfId="2" builtinId="5"/>
  </cellStyles>
  <dxfs count="27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rgb="FFFF66FF"/>
        </patternFill>
      </fill>
    </dxf>
    <dxf>
      <fill>
        <patternFill>
          <bgColor theme="7" tint="0.59996337778862885"/>
        </patternFill>
      </fill>
    </dxf>
    <dxf>
      <fill>
        <patternFill>
          <bgColor rgb="FFFF66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66FF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FFCC"/>
      <color rgb="FFFF66FF"/>
      <color rgb="FFD8D8D8"/>
      <color rgb="FFFF00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47D1-040E-4C53-81F1-5C547123C9AF}">
  <dimension ref="A1:V78"/>
  <sheetViews>
    <sheetView tabSelected="1" zoomScale="90" zoomScaleNormal="90" workbookViewId="0">
      <pane xSplit="2" ySplit="11" topLeftCell="K12" activePane="bottomRight" state="frozen"/>
      <selection pane="topRight" activeCell="C1" sqref="C1"/>
      <selection pane="bottomLeft" activeCell="A12" sqref="A12"/>
      <selection pane="bottomRight" activeCell="O4" sqref="O4"/>
    </sheetView>
  </sheetViews>
  <sheetFormatPr defaultRowHeight="14.5"/>
  <cols>
    <col min="1" max="1" width="5" style="69" customWidth="1"/>
    <col min="2" max="2" width="28.26953125" style="69" customWidth="1"/>
    <col min="3" max="3" width="23.36328125" style="69" customWidth="1"/>
    <col min="4" max="4" width="31" style="69" customWidth="1"/>
    <col min="5" max="5" width="24.1796875" style="69" customWidth="1"/>
    <col min="6" max="6" width="27.7265625" style="69" customWidth="1"/>
    <col min="7" max="7" width="33.7265625" style="69" customWidth="1"/>
    <col min="8" max="8" width="18.1796875" style="69" customWidth="1"/>
    <col min="9" max="9" width="20.90625" style="69" customWidth="1"/>
    <col min="10" max="10" width="19.36328125" style="70" customWidth="1"/>
    <col min="11" max="11" width="14.7265625" style="70" customWidth="1"/>
    <col min="12" max="13" width="16.81640625" style="70" customWidth="1"/>
    <col min="14" max="14" width="17.1796875" style="70" customWidth="1"/>
    <col min="15" max="15" width="17.6328125" style="70" customWidth="1"/>
    <col min="16" max="16" width="22.90625" style="70" customWidth="1"/>
    <col min="17" max="17" width="18.453125" style="69" customWidth="1"/>
    <col min="18" max="18" width="13.54296875" style="69" customWidth="1"/>
    <col min="19" max="19" width="14.08984375" style="69" customWidth="1"/>
    <col min="20" max="20" width="23.6328125" style="69" customWidth="1"/>
    <col min="21" max="21" width="24" style="69" customWidth="1"/>
    <col min="22" max="22" width="19.6328125" style="69" customWidth="1"/>
    <col min="23" max="16384" width="8.7265625" style="69"/>
  </cols>
  <sheetData>
    <row r="1" spans="1:22">
      <c r="B1" s="133" t="s">
        <v>31</v>
      </c>
    </row>
    <row r="2" spans="1:22" ht="21">
      <c r="B2" s="71" t="s">
        <v>29</v>
      </c>
    </row>
    <row r="4" spans="1:22" ht="15.5">
      <c r="C4" s="134" t="s">
        <v>0</v>
      </c>
      <c r="D4" s="134"/>
    </row>
    <row r="6" spans="1:22" ht="15.5">
      <c r="C6" s="134" t="s">
        <v>30</v>
      </c>
      <c r="D6" s="134"/>
    </row>
    <row r="7" spans="1:22" ht="5.5" customHeight="1">
      <c r="H7" s="135"/>
      <c r="I7" s="135"/>
      <c r="J7" s="69"/>
    </row>
    <row r="8" spans="1:22" ht="5.5" customHeight="1" thickBot="1">
      <c r="B8" s="136"/>
      <c r="F8" s="137"/>
      <c r="H8" s="138"/>
      <c r="I8" s="138"/>
      <c r="J8" s="69"/>
    </row>
    <row r="9" spans="1:22" ht="14.25" customHeight="1">
      <c r="A9" s="95" t="s">
        <v>53</v>
      </c>
      <c r="B9" s="96" t="s">
        <v>54</v>
      </c>
      <c r="C9" s="95" t="s">
        <v>55</v>
      </c>
      <c r="D9" s="95" t="s">
        <v>56</v>
      </c>
      <c r="E9" s="95" t="s">
        <v>57</v>
      </c>
      <c r="F9" s="95" t="s">
        <v>58</v>
      </c>
      <c r="G9" s="113" t="s">
        <v>59</v>
      </c>
      <c r="H9" s="122" t="s">
        <v>60</v>
      </c>
      <c r="I9" s="80" t="s">
        <v>61</v>
      </c>
      <c r="J9" s="87" t="s">
        <v>62</v>
      </c>
      <c r="K9" s="88" t="s">
        <v>63</v>
      </c>
      <c r="L9" s="89" t="s">
        <v>64</v>
      </c>
      <c r="M9" s="87" t="s">
        <v>65</v>
      </c>
      <c r="N9" s="180" t="s">
        <v>66</v>
      </c>
      <c r="O9" s="184" t="s">
        <v>67</v>
      </c>
      <c r="P9" s="186" t="s">
        <v>68</v>
      </c>
      <c r="Q9" s="139" t="s">
        <v>69</v>
      </c>
      <c r="R9" s="79" t="s">
        <v>70</v>
      </c>
      <c r="S9" s="139" t="s">
        <v>71</v>
      </c>
      <c r="T9" s="79" t="s">
        <v>77</v>
      </c>
    </row>
    <row r="10" spans="1:22" ht="58.5" customHeight="1" thickBot="1">
      <c r="A10" s="140"/>
      <c r="B10" s="141"/>
      <c r="C10" s="97"/>
      <c r="D10" s="141"/>
      <c r="E10" s="141"/>
      <c r="F10" s="141"/>
      <c r="G10" s="142"/>
      <c r="H10" s="199" t="s">
        <v>35</v>
      </c>
      <c r="I10" s="200"/>
      <c r="J10" s="201" t="s">
        <v>49</v>
      </c>
      <c r="K10" s="202"/>
      <c r="L10" s="203"/>
      <c r="M10" s="181" t="s">
        <v>38</v>
      </c>
      <c r="N10" s="98" t="s">
        <v>50</v>
      </c>
      <c r="O10" s="82" t="s">
        <v>52</v>
      </c>
      <c r="P10" s="187" t="s">
        <v>51</v>
      </c>
      <c r="Q10" s="2"/>
      <c r="R10" s="204" t="s">
        <v>6</v>
      </c>
      <c r="S10" s="205"/>
      <c r="T10" s="99"/>
      <c r="U10" s="197" t="s">
        <v>76</v>
      </c>
      <c r="V10" s="198"/>
    </row>
    <row r="11" spans="1:22" s="1" customFormat="1" ht="45" customHeight="1" thickBot="1">
      <c r="A11" s="92" t="s">
        <v>32</v>
      </c>
      <c r="B11" s="93" t="s">
        <v>7</v>
      </c>
      <c r="C11" s="94" t="s">
        <v>8</v>
      </c>
      <c r="D11" s="94" t="s">
        <v>9</v>
      </c>
      <c r="E11" s="94" t="s">
        <v>10</v>
      </c>
      <c r="F11" s="94" t="s">
        <v>36</v>
      </c>
      <c r="G11" s="114" t="s">
        <v>34</v>
      </c>
      <c r="H11" s="123" t="s">
        <v>1</v>
      </c>
      <c r="I11" s="124" t="s">
        <v>2</v>
      </c>
      <c r="J11" s="65" t="s">
        <v>72</v>
      </c>
      <c r="K11" s="66" t="s">
        <v>12</v>
      </c>
      <c r="L11" s="67" t="s">
        <v>13</v>
      </c>
      <c r="M11" s="65" t="s">
        <v>11</v>
      </c>
      <c r="N11" s="66" t="s">
        <v>11</v>
      </c>
      <c r="O11" s="83" t="s">
        <v>11</v>
      </c>
      <c r="P11" s="188" t="s">
        <v>73</v>
      </c>
      <c r="Q11" s="93" t="s">
        <v>33</v>
      </c>
      <c r="R11" s="64" t="s">
        <v>14</v>
      </c>
      <c r="S11" s="64" t="s">
        <v>15</v>
      </c>
      <c r="T11" s="114" t="s">
        <v>16</v>
      </c>
      <c r="U11" s="132" t="s">
        <v>48</v>
      </c>
      <c r="V11" s="131" t="s">
        <v>41</v>
      </c>
    </row>
    <row r="12" spans="1:22" ht="20" customHeight="1">
      <c r="A12" s="143">
        <v>1</v>
      </c>
      <c r="B12" s="60" t="s">
        <v>17</v>
      </c>
      <c r="C12" s="61"/>
      <c r="D12" s="23"/>
      <c r="E12" s="23"/>
      <c r="F12" s="62"/>
      <c r="G12" s="115"/>
      <c r="H12" s="125"/>
      <c r="I12" s="126"/>
      <c r="J12" s="193">
        <f>SUM(M12:O12)</f>
        <v>0</v>
      </c>
      <c r="K12" s="101"/>
      <c r="L12" s="101"/>
      <c r="M12" s="100"/>
      <c r="N12" s="101"/>
      <c r="O12" s="185"/>
      <c r="P12" s="194">
        <f>N12+O12</f>
        <v>0</v>
      </c>
      <c r="Q12" s="31"/>
      <c r="R12" s="23"/>
      <c r="S12" s="63"/>
      <c r="T12" s="23"/>
      <c r="U12" s="112" t="str">
        <f>IFERROR(K12/S12,"")</f>
        <v/>
      </c>
      <c r="V12" s="144" t="str">
        <f t="shared" ref="V12:V21" si="0">IF(J12&gt;0,DATEDIF(H12,I12,"M")+1,"")</f>
        <v/>
      </c>
    </row>
    <row r="13" spans="1:22" ht="20" customHeight="1">
      <c r="A13" s="143">
        <v>2</v>
      </c>
      <c r="B13" s="3" t="str">
        <f>B12</f>
        <v>Komponent architektoniczny</v>
      </c>
      <c r="C13" s="4"/>
      <c r="D13" s="7"/>
      <c r="E13" s="5"/>
      <c r="F13" s="6"/>
      <c r="G13" s="116"/>
      <c r="H13" s="125"/>
      <c r="I13" s="126"/>
      <c r="J13" s="193">
        <f>SUM(M13:O13)</f>
        <v>0</v>
      </c>
      <c r="K13" s="101"/>
      <c r="L13" s="101"/>
      <c r="M13" s="100"/>
      <c r="N13" s="101"/>
      <c r="O13" s="185"/>
      <c r="P13" s="194">
        <f t="shared" ref="P13:P37" si="1">N13+O13</f>
        <v>0</v>
      </c>
      <c r="Q13" s="10"/>
      <c r="R13" s="5"/>
      <c r="S13" s="8"/>
      <c r="T13" s="5"/>
      <c r="U13" s="112" t="str">
        <f t="shared" ref="U13:U37" si="2">IFERROR(K13/S13,"")</f>
        <v/>
      </c>
      <c r="V13" s="145" t="str">
        <f t="shared" si="0"/>
        <v/>
      </c>
    </row>
    <row r="14" spans="1:22" ht="20" customHeight="1">
      <c r="A14" s="143">
        <v>3</v>
      </c>
      <c r="B14" s="3" t="str">
        <f t="shared" ref="B14:B21" si="3">B13</f>
        <v>Komponent architektoniczny</v>
      </c>
      <c r="C14" s="4"/>
      <c r="D14" s="7"/>
      <c r="E14" s="5"/>
      <c r="F14" s="6"/>
      <c r="G14" s="117"/>
      <c r="H14" s="125"/>
      <c r="I14" s="126"/>
      <c r="J14" s="193">
        <f t="shared" ref="J14:J37" si="4">SUM(M14:O14)</f>
        <v>0</v>
      </c>
      <c r="K14" s="101"/>
      <c r="L14" s="101"/>
      <c r="M14" s="100"/>
      <c r="N14" s="101"/>
      <c r="O14" s="185"/>
      <c r="P14" s="194">
        <f t="shared" si="1"/>
        <v>0</v>
      </c>
      <c r="Q14" s="10"/>
      <c r="R14" s="10"/>
      <c r="S14" s="8"/>
      <c r="T14" s="5"/>
      <c r="U14" s="112" t="str">
        <f t="shared" si="2"/>
        <v/>
      </c>
      <c r="V14" s="145" t="str">
        <f t="shared" si="0"/>
        <v/>
      </c>
    </row>
    <row r="15" spans="1:22" ht="20" customHeight="1">
      <c r="A15" s="143">
        <v>4</v>
      </c>
      <c r="B15" s="3" t="str">
        <f t="shared" si="3"/>
        <v>Komponent architektoniczny</v>
      </c>
      <c r="C15" s="4"/>
      <c r="D15" s="7"/>
      <c r="E15" s="5"/>
      <c r="F15" s="6"/>
      <c r="G15" s="116"/>
      <c r="H15" s="125"/>
      <c r="I15" s="126"/>
      <c r="J15" s="193">
        <f>SUM(M15:O15)</f>
        <v>0</v>
      </c>
      <c r="K15" s="101"/>
      <c r="L15" s="101"/>
      <c r="M15" s="100"/>
      <c r="N15" s="101"/>
      <c r="O15" s="185"/>
      <c r="P15" s="194">
        <f t="shared" si="1"/>
        <v>0</v>
      </c>
      <c r="Q15" s="47"/>
      <c r="R15" s="4"/>
      <c r="S15" s="8"/>
      <c r="T15" s="5"/>
      <c r="U15" s="112" t="str">
        <f t="shared" si="2"/>
        <v/>
      </c>
      <c r="V15" s="145" t="str">
        <f t="shared" si="0"/>
        <v/>
      </c>
    </row>
    <row r="16" spans="1:22" ht="20" customHeight="1">
      <c r="A16" s="143">
        <v>5</v>
      </c>
      <c r="B16" s="3" t="str">
        <f t="shared" si="3"/>
        <v>Komponent architektoniczny</v>
      </c>
      <c r="C16" s="4"/>
      <c r="D16" s="7"/>
      <c r="E16" s="5"/>
      <c r="F16" s="6"/>
      <c r="G16" s="116"/>
      <c r="H16" s="125"/>
      <c r="I16" s="126"/>
      <c r="J16" s="193">
        <f t="shared" si="4"/>
        <v>0</v>
      </c>
      <c r="K16" s="101"/>
      <c r="L16" s="101"/>
      <c r="M16" s="100"/>
      <c r="N16" s="101"/>
      <c r="O16" s="185"/>
      <c r="P16" s="194">
        <f t="shared" si="1"/>
        <v>0</v>
      </c>
      <c r="Q16" s="10"/>
      <c r="R16" s="4"/>
      <c r="S16" s="8"/>
      <c r="T16" s="5"/>
      <c r="U16" s="112" t="str">
        <f t="shared" si="2"/>
        <v/>
      </c>
      <c r="V16" s="145" t="str">
        <f t="shared" si="0"/>
        <v/>
      </c>
    </row>
    <row r="17" spans="1:22" ht="20" customHeight="1">
      <c r="A17" s="143">
        <v>6</v>
      </c>
      <c r="B17" s="3" t="str">
        <f t="shared" si="3"/>
        <v>Komponent architektoniczny</v>
      </c>
      <c r="C17" s="4"/>
      <c r="D17" s="7"/>
      <c r="E17" s="5"/>
      <c r="F17" s="6"/>
      <c r="G17" s="115"/>
      <c r="H17" s="125"/>
      <c r="I17" s="126"/>
      <c r="J17" s="193">
        <f t="shared" si="4"/>
        <v>0</v>
      </c>
      <c r="K17" s="101"/>
      <c r="L17" s="101"/>
      <c r="M17" s="100"/>
      <c r="N17" s="101"/>
      <c r="O17" s="185"/>
      <c r="P17" s="194">
        <f t="shared" si="1"/>
        <v>0</v>
      </c>
      <c r="Q17" s="10"/>
      <c r="R17" s="4"/>
      <c r="S17" s="8"/>
      <c r="T17" s="5"/>
      <c r="U17" s="112" t="str">
        <f t="shared" si="2"/>
        <v/>
      </c>
      <c r="V17" s="145" t="str">
        <f t="shared" si="0"/>
        <v/>
      </c>
    </row>
    <row r="18" spans="1:22" ht="20" customHeight="1">
      <c r="A18" s="143">
        <v>7</v>
      </c>
      <c r="B18" s="3" t="str">
        <f t="shared" si="3"/>
        <v>Komponent architektoniczny</v>
      </c>
      <c r="C18" s="4"/>
      <c r="D18" s="7"/>
      <c r="E18" s="5"/>
      <c r="F18" s="6"/>
      <c r="G18" s="115"/>
      <c r="H18" s="125"/>
      <c r="I18" s="126"/>
      <c r="J18" s="193">
        <f t="shared" si="4"/>
        <v>0</v>
      </c>
      <c r="K18" s="101"/>
      <c r="L18" s="101"/>
      <c r="M18" s="100"/>
      <c r="N18" s="101"/>
      <c r="O18" s="185"/>
      <c r="P18" s="194">
        <f t="shared" si="1"/>
        <v>0</v>
      </c>
      <c r="Q18" s="10"/>
      <c r="R18" s="4"/>
      <c r="S18" s="8"/>
      <c r="T18" s="5"/>
      <c r="U18" s="112" t="str">
        <f t="shared" si="2"/>
        <v/>
      </c>
      <c r="V18" s="145" t="str">
        <f t="shared" si="0"/>
        <v/>
      </c>
    </row>
    <row r="19" spans="1:22" ht="20" customHeight="1">
      <c r="A19" s="143">
        <v>8</v>
      </c>
      <c r="B19" s="3" t="str">
        <f t="shared" si="3"/>
        <v>Komponent architektoniczny</v>
      </c>
      <c r="C19" s="4"/>
      <c r="D19" s="7"/>
      <c r="E19" s="5"/>
      <c r="F19" s="6"/>
      <c r="G19" s="115"/>
      <c r="H19" s="125"/>
      <c r="I19" s="126"/>
      <c r="J19" s="193">
        <f t="shared" si="4"/>
        <v>0</v>
      </c>
      <c r="K19" s="101"/>
      <c r="L19" s="101"/>
      <c r="M19" s="100"/>
      <c r="N19" s="101"/>
      <c r="O19" s="185"/>
      <c r="P19" s="194">
        <f t="shared" si="1"/>
        <v>0</v>
      </c>
      <c r="Q19" s="10"/>
      <c r="R19" s="4"/>
      <c r="S19" s="8"/>
      <c r="T19" s="5"/>
      <c r="U19" s="112" t="str">
        <f t="shared" si="2"/>
        <v/>
      </c>
      <c r="V19" s="145" t="str">
        <f t="shared" si="0"/>
        <v/>
      </c>
    </row>
    <row r="20" spans="1:22" ht="20" customHeight="1">
      <c r="A20" s="143">
        <v>9</v>
      </c>
      <c r="B20" s="3" t="str">
        <f t="shared" si="3"/>
        <v>Komponent architektoniczny</v>
      </c>
      <c r="C20" s="4"/>
      <c r="D20" s="7"/>
      <c r="E20" s="5"/>
      <c r="F20" s="6"/>
      <c r="G20" s="115"/>
      <c r="H20" s="125"/>
      <c r="I20" s="126"/>
      <c r="J20" s="193">
        <f t="shared" si="4"/>
        <v>0</v>
      </c>
      <c r="K20" s="101"/>
      <c r="L20" s="101"/>
      <c r="M20" s="100"/>
      <c r="N20" s="101"/>
      <c r="O20" s="185"/>
      <c r="P20" s="194">
        <f t="shared" si="1"/>
        <v>0</v>
      </c>
      <c r="Q20" s="10"/>
      <c r="R20" s="4"/>
      <c r="S20" s="8"/>
      <c r="T20" s="5"/>
      <c r="U20" s="112" t="str">
        <f t="shared" si="2"/>
        <v/>
      </c>
      <c r="V20" s="145" t="str">
        <f t="shared" si="0"/>
        <v/>
      </c>
    </row>
    <row r="21" spans="1:22" ht="20" customHeight="1">
      <c r="A21" s="143">
        <v>10</v>
      </c>
      <c r="B21" s="3" t="str">
        <f t="shared" si="3"/>
        <v>Komponent architektoniczny</v>
      </c>
      <c r="C21" s="4"/>
      <c r="D21" s="7"/>
      <c r="E21" s="5"/>
      <c r="F21" s="6"/>
      <c r="G21" s="115"/>
      <c r="H21" s="125"/>
      <c r="I21" s="126"/>
      <c r="J21" s="193">
        <f t="shared" si="4"/>
        <v>0</v>
      </c>
      <c r="K21" s="101"/>
      <c r="L21" s="101"/>
      <c r="M21" s="100"/>
      <c r="N21" s="101"/>
      <c r="O21" s="185"/>
      <c r="P21" s="194">
        <f t="shared" si="1"/>
        <v>0</v>
      </c>
      <c r="Q21" s="10"/>
      <c r="R21" s="4"/>
      <c r="S21" s="8"/>
      <c r="T21" s="5"/>
      <c r="U21" s="112" t="str">
        <f t="shared" si="2"/>
        <v/>
      </c>
      <c r="V21" s="145" t="str">
        <f t="shared" si="0"/>
        <v/>
      </c>
    </row>
    <row r="22" spans="1:22" ht="20" customHeight="1" thickBot="1">
      <c r="A22" s="146">
        <v>11</v>
      </c>
      <c r="B22" s="72" t="str">
        <f>B12&amp;"_"&amp;I22</f>
        <v>Komponent architektoniczny_Suma</v>
      </c>
      <c r="C22" s="11"/>
      <c r="D22" s="12"/>
      <c r="E22" s="12"/>
      <c r="F22" s="12"/>
      <c r="G22" s="118"/>
      <c r="H22" s="127"/>
      <c r="I22" s="128" t="s">
        <v>18</v>
      </c>
      <c r="J22" s="81">
        <f>SUM(J12:J21)</f>
        <v>0</v>
      </c>
      <c r="K22" s="13">
        <f>SUM(K12:K21)</f>
        <v>0</v>
      </c>
      <c r="L22" s="56">
        <f>SUM(L12:L21)</f>
        <v>0</v>
      </c>
      <c r="M22" s="55">
        <f t="shared" ref="M22:O22" si="5">SUM(M12:M21)</f>
        <v>0</v>
      </c>
      <c r="N22" s="13">
        <f t="shared" si="5"/>
        <v>0</v>
      </c>
      <c r="O22" s="84">
        <f t="shared" si="5"/>
        <v>0</v>
      </c>
      <c r="P22" s="189">
        <f>SUM(P12:P21)</f>
        <v>0</v>
      </c>
      <c r="Q22" s="48"/>
      <c r="R22" s="12"/>
      <c r="S22" s="14"/>
      <c r="T22" s="12"/>
      <c r="U22" s="112"/>
      <c r="V22" s="145"/>
    </row>
    <row r="23" spans="1:22" ht="20" customHeight="1">
      <c r="A23" s="143">
        <v>12</v>
      </c>
      <c r="B23" s="73" t="s">
        <v>19</v>
      </c>
      <c r="C23" s="15"/>
      <c r="D23" s="16"/>
      <c r="E23" s="17"/>
      <c r="F23" s="6"/>
      <c r="G23" s="119"/>
      <c r="H23" s="125"/>
      <c r="I23" s="126"/>
      <c r="J23" s="193">
        <f t="shared" si="4"/>
        <v>0</v>
      </c>
      <c r="K23" s="101"/>
      <c r="L23" s="101"/>
      <c r="M23" s="100"/>
      <c r="N23" s="101"/>
      <c r="O23" s="185"/>
      <c r="P23" s="194">
        <f t="shared" si="1"/>
        <v>0</v>
      </c>
      <c r="Q23" s="49"/>
      <c r="R23" s="17"/>
      <c r="S23" s="8"/>
      <c r="T23" s="17"/>
      <c r="U23" s="112" t="str">
        <f t="shared" si="2"/>
        <v/>
      </c>
      <c r="V23" s="145" t="str">
        <f>IF(J23&gt;0,DATEDIF(H23,I23,"M")+1,"")</f>
        <v/>
      </c>
    </row>
    <row r="24" spans="1:22" ht="20" customHeight="1">
      <c r="A24" s="143">
        <v>13</v>
      </c>
      <c r="B24" s="74" t="str">
        <f>B23</f>
        <v>Komponent cyfrowy</v>
      </c>
      <c r="C24" s="18"/>
      <c r="D24" s="19"/>
      <c r="E24" s="20"/>
      <c r="F24" s="6"/>
      <c r="G24" s="120"/>
      <c r="H24" s="125"/>
      <c r="I24" s="126"/>
      <c r="J24" s="193">
        <f t="shared" si="4"/>
        <v>0</v>
      </c>
      <c r="K24" s="101"/>
      <c r="L24" s="101"/>
      <c r="M24" s="100"/>
      <c r="N24" s="101"/>
      <c r="O24" s="185"/>
      <c r="P24" s="194">
        <f t="shared" si="1"/>
        <v>0</v>
      </c>
      <c r="Q24" s="50"/>
      <c r="R24" s="20"/>
      <c r="S24" s="8"/>
      <c r="T24" s="20"/>
      <c r="U24" s="112" t="str">
        <f t="shared" si="2"/>
        <v/>
      </c>
      <c r="V24" s="145" t="str">
        <f>IF(J24&gt;0,DATEDIF(H24,I24,"M")+1,"")</f>
        <v/>
      </c>
    </row>
    <row r="25" spans="1:22" ht="20" customHeight="1">
      <c r="A25" s="143">
        <v>14</v>
      </c>
      <c r="B25" s="74" t="str">
        <f t="shared" ref="B25:B26" si="6">B24</f>
        <v>Komponent cyfrowy</v>
      </c>
      <c r="C25" s="18"/>
      <c r="D25" s="19"/>
      <c r="E25" s="20"/>
      <c r="F25" s="6"/>
      <c r="G25" s="120"/>
      <c r="H25" s="125"/>
      <c r="I25" s="126"/>
      <c r="J25" s="193">
        <f t="shared" si="4"/>
        <v>0</v>
      </c>
      <c r="K25" s="101"/>
      <c r="L25" s="101"/>
      <c r="M25" s="100"/>
      <c r="N25" s="101"/>
      <c r="O25" s="185"/>
      <c r="P25" s="194">
        <f t="shared" si="1"/>
        <v>0</v>
      </c>
      <c r="Q25" s="50"/>
      <c r="R25" s="20"/>
      <c r="S25" s="8"/>
      <c r="T25" s="20"/>
      <c r="U25" s="112" t="str">
        <f t="shared" si="2"/>
        <v/>
      </c>
      <c r="V25" s="145" t="str">
        <f>IF(J25&gt;0,DATEDIF(H25,I25,"M")+1,"")</f>
        <v/>
      </c>
    </row>
    <row r="26" spans="1:22" ht="20" customHeight="1">
      <c r="A26" s="143">
        <v>15</v>
      </c>
      <c r="B26" s="74" t="str">
        <f t="shared" si="6"/>
        <v>Komponent cyfrowy</v>
      </c>
      <c r="C26" s="18"/>
      <c r="D26" s="19"/>
      <c r="E26" s="20"/>
      <c r="F26" s="6"/>
      <c r="G26" s="120"/>
      <c r="H26" s="125"/>
      <c r="I26" s="126"/>
      <c r="J26" s="193">
        <f t="shared" si="4"/>
        <v>0</v>
      </c>
      <c r="K26" s="101"/>
      <c r="L26" s="101"/>
      <c r="M26" s="100"/>
      <c r="N26" s="101"/>
      <c r="O26" s="185"/>
      <c r="P26" s="194">
        <f t="shared" si="1"/>
        <v>0</v>
      </c>
      <c r="Q26" s="50"/>
      <c r="R26" s="20"/>
      <c r="S26" s="8"/>
      <c r="T26" s="20"/>
      <c r="U26" s="112" t="str">
        <f t="shared" si="2"/>
        <v/>
      </c>
      <c r="V26" s="145" t="str">
        <f>IF(J26&gt;0,DATEDIF(H26,I26,"M")+1,"")</f>
        <v/>
      </c>
    </row>
    <row r="27" spans="1:22" ht="20" customHeight="1" thickBot="1">
      <c r="A27" s="146">
        <v>16</v>
      </c>
      <c r="B27" s="72" t="str">
        <f>B23&amp;"_"&amp;I27</f>
        <v>Komponent cyfrowy_Suma</v>
      </c>
      <c r="C27" s="11"/>
      <c r="D27" s="12"/>
      <c r="E27" s="12"/>
      <c r="F27" s="12"/>
      <c r="G27" s="118"/>
      <c r="H27" s="127"/>
      <c r="I27" s="128" t="s">
        <v>18</v>
      </c>
      <c r="J27" s="55">
        <f>SUM(J23:J26)</f>
        <v>0</v>
      </c>
      <c r="K27" s="13">
        <f t="shared" ref="K27:P27" si="7">SUM(K23:K26)</f>
        <v>0</v>
      </c>
      <c r="L27" s="56">
        <f t="shared" si="7"/>
        <v>0</v>
      </c>
      <c r="M27" s="55">
        <f t="shared" si="7"/>
        <v>0</v>
      </c>
      <c r="N27" s="13">
        <f t="shared" si="7"/>
        <v>0</v>
      </c>
      <c r="O27" s="84">
        <f t="shared" si="7"/>
        <v>0</v>
      </c>
      <c r="P27" s="189">
        <f t="shared" si="7"/>
        <v>0</v>
      </c>
      <c r="Q27" s="48"/>
      <c r="R27" s="12"/>
      <c r="S27" s="14"/>
      <c r="T27" s="12"/>
      <c r="U27" s="112"/>
      <c r="V27" s="145"/>
    </row>
    <row r="28" spans="1:22" ht="20" customHeight="1">
      <c r="A28" s="143">
        <v>17</v>
      </c>
      <c r="B28" s="75" t="s">
        <v>20</v>
      </c>
      <c r="C28" s="21"/>
      <c r="D28" s="22"/>
      <c r="E28" s="23"/>
      <c r="F28" s="6"/>
      <c r="G28" s="115"/>
      <c r="H28" s="125"/>
      <c r="I28" s="126"/>
      <c r="J28" s="193">
        <f t="shared" si="4"/>
        <v>0</v>
      </c>
      <c r="K28" s="101"/>
      <c r="L28" s="101"/>
      <c r="M28" s="100"/>
      <c r="N28" s="101"/>
      <c r="O28" s="185"/>
      <c r="P28" s="194">
        <f t="shared" si="1"/>
        <v>0</v>
      </c>
      <c r="Q28" s="51"/>
      <c r="R28" s="44"/>
      <c r="S28" s="45"/>
      <c r="T28" s="43"/>
      <c r="U28" s="112" t="str">
        <f t="shared" si="2"/>
        <v/>
      </c>
      <c r="V28" s="145" t="str">
        <f>IF(J28&gt;0,DATEDIF(H28,I28,"M")+1,"")</f>
        <v/>
      </c>
    </row>
    <row r="29" spans="1:22" ht="20" customHeight="1">
      <c r="A29" s="143">
        <v>18</v>
      </c>
      <c r="B29" s="74" t="str">
        <f>B28</f>
        <v>Komponent komunikacyjny</v>
      </c>
      <c r="C29" s="18"/>
      <c r="D29" s="19"/>
      <c r="E29" s="20"/>
      <c r="F29" s="6"/>
      <c r="G29" s="120"/>
      <c r="H29" s="125"/>
      <c r="I29" s="126"/>
      <c r="J29" s="193">
        <f t="shared" si="4"/>
        <v>0</v>
      </c>
      <c r="K29" s="101"/>
      <c r="L29" s="101"/>
      <c r="M29" s="100"/>
      <c r="N29" s="101"/>
      <c r="O29" s="185"/>
      <c r="P29" s="194">
        <f t="shared" si="1"/>
        <v>0</v>
      </c>
      <c r="Q29" s="52"/>
      <c r="R29" s="46"/>
      <c r="S29" s="45"/>
      <c r="T29" s="46"/>
      <c r="U29" s="112" t="str">
        <f t="shared" si="2"/>
        <v/>
      </c>
      <c r="V29" s="145" t="str">
        <f>IF(J29&gt;0,DATEDIF(H29,I29,"M")+1,"")</f>
        <v/>
      </c>
    </row>
    <row r="30" spans="1:22" ht="20" customHeight="1">
      <c r="A30" s="143">
        <v>19</v>
      </c>
      <c r="B30" s="74" t="str">
        <f t="shared" ref="B30:B31" si="8">B29</f>
        <v>Komponent komunikacyjny</v>
      </c>
      <c r="C30" s="18"/>
      <c r="D30" s="19"/>
      <c r="E30" s="20"/>
      <c r="F30" s="6"/>
      <c r="G30" s="120"/>
      <c r="H30" s="125"/>
      <c r="I30" s="126"/>
      <c r="J30" s="193">
        <f t="shared" si="4"/>
        <v>0</v>
      </c>
      <c r="K30" s="101"/>
      <c r="L30" s="101"/>
      <c r="M30" s="100"/>
      <c r="N30" s="101"/>
      <c r="O30" s="185"/>
      <c r="P30" s="194">
        <f t="shared" si="1"/>
        <v>0</v>
      </c>
      <c r="Q30" s="52"/>
      <c r="R30" s="46"/>
      <c r="S30" s="45"/>
      <c r="T30" s="46"/>
      <c r="U30" s="112" t="str">
        <f t="shared" si="2"/>
        <v/>
      </c>
      <c r="V30" s="145" t="str">
        <f>IF(J30&gt;0,DATEDIF(H30,I30,"M")+1,"")</f>
        <v/>
      </c>
    </row>
    <row r="31" spans="1:22" ht="20" customHeight="1">
      <c r="A31" s="143">
        <v>20</v>
      </c>
      <c r="B31" s="74" t="str">
        <f t="shared" si="8"/>
        <v>Komponent komunikacyjny</v>
      </c>
      <c r="C31" s="18"/>
      <c r="D31" s="19"/>
      <c r="E31" s="20"/>
      <c r="F31" s="6"/>
      <c r="G31" s="120"/>
      <c r="H31" s="125"/>
      <c r="I31" s="126"/>
      <c r="J31" s="193">
        <f t="shared" si="4"/>
        <v>0</v>
      </c>
      <c r="K31" s="101"/>
      <c r="L31" s="101"/>
      <c r="M31" s="100"/>
      <c r="N31" s="101"/>
      <c r="O31" s="185"/>
      <c r="P31" s="194">
        <f t="shared" si="1"/>
        <v>0</v>
      </c>
      <c r="Q31" s="52"/>
      <c r="R31" s="46"/>
      <c r="S31" s="45"/>
      <c r="T31" s="46"/>
      <c r="U31" s="112" t="str">
        <f t="shared" si="2"/>
        <v/>
      </c>
      <c r="V31" s="145" t="str">
        <f>IF(J31&gt;0,DATEDIF(H31,I31,"M")+1,"")</f>
        <v/>
      </c>
    </row>
    <row r="32" spans="1:22" ht="20" customHeight="1" thickBot="1">
      <c r="A32" s="146">
        <v>21</v>
      </c>
      <c r="B32" s="72" t="str">
        <f>B28&amp;"_"&amp;I32</f>
        <v>Komponent komunikacyjny_Suma</v>
      </c>
      <c r="C32" s="11"/>
      <c r="D32" s="12"/>
      <c r="E32" s="12"/>
      <c r="F32" s="12"/>
      <c r="G32" s="118"/>
      <c r="H32" s="127"/>
      <c r="I32" s="128" t="s">
        <v>18</v>
      </c>
      <c r="J32" s="55">
        <f>SUM(J28:J31)</f>
        <v>0</v>
      </c>
      <c r="K32" s="13">
        <f t="shared" ref="K32:P32" si="9">SUM(K28:K31)</f>
        <v>0</v>
      </c>
      <c r="L32" s="56">
        <f t="shared" si="9"/>
        <v>0</v>
      </c>
      <c r="M32" s="55">
        <f>SUM(M28:M31)</f>
        <v>0</v>
      </c>
      <c r="N32" s="13">
        <f>SUM(N28:N31)</f>
        <v>0</v>
      </c>
      <c r="O32" s="84">
        <f>SUM(O28:O31)</f>
        <v>0</v>
      </c>
      <c r="P32" s="189">
        <f t="shared" si="9"/>
        <v>0</v>
      </c>
      <c r="Q32" s="48"/>
      <c r="R32" s="12"/>
      <c r="S32" s="14"/>
      <c r="T32" s="12"/>
      <c r="U32" s="112"/>
      <c r="V32" s="145"/>
    </row>
    <row r="33" spans="1:22" ht="20" customHeight="1">
      <c r="A33" s="143">
        <v>22</v>
      </c>
      <c r="B33" s="76" t="s">
        <v>21</v>
      </c>
      <c r="C33" s="22"/>
      <c r="D33" s="24"/>
      <c r="E33" s="25"/>
      <c r="F33" s="6"/>
      <c r="G33" s="26"/>
      <c r="H33" s="125"/>
      <c r="I33" s="126"/>
      <c r="J33" s="193">
        <f t="shared" si="4"/>
        <v>0</v>
      </c>
      <c r="K33" s="101"/>
      <c r="L33" s="101"/>
      <c r="M33" s="100"/>
      <c r="N33" s="101"/>
      <c r="O33" s="185"/>
      <c r="P33" s="194">
        <f t="shared" si="1"/>
        <v>0</v>
      </c>
      <c r="Q33" s="53"/>
      <c r="R33" s="27"/>
      <c r="S33" s="8"/>
      <c r="T33" s="27"/>
      <c r="U33" s="112" t="str">
        <f t="shared" si="2"/>
        <v/>
      </c>
      <c r="V33" s="145" t="str">
        <f>IF(J33&gt;0,DATEDIF(H33,I33,"M")+1,"")</f>
        <v/>
      </c>
    </row>
    <row r="34" spans="1:22" ht="20" customHeight="1">
      <c r="A34" s="143">
        <v>23</v>
      </c>
      <c r="B34" s="77" t="str">
        <f>B33</f>
        <v>Komponent organizacyjny</v>
      </c>
      <c r="C34" s="28"/>
      <c r="D34" s="29"/>
      <c r="E34" s="5"/>
      <c r="F34" s="6"/>
      <c r="G34" s="116"/>
      <c r="H34" s="125"/>
      <c r="I34" s="126"/>
      <c r="J34" s="193">
        <f t="shared" si="4"/>
        <v>0</v>
      </c>
      <c r="K34" s="101"/>
      <c r="L34" s="101"/>
      <c r="M34" s="100"/>
      <c r="N34" s="101"/>
      <c r="O34" s="185"/>
      <c r="P34" s="194">
        <f t="shared" si="1"/>
        <v>0</v>
      </c>
      <c r="Q34" s="54"/>
      <c r="R34" s="30"/>
      <c r="S34" s="8"/>
      <c r="T34" s="30"/>
      <c r="U34" s="112" t="str">
        <f t="shared" si="2"/>
        <v/>
      </c>
      <c r="V34" s="145" t="str">
        <f>IF(J34&gt;0,DATEDIF(H34,I34,"M")+1,"")</f>
        <v/>
      </c>
    </row>
    <row r="35" spans="1:22" ht="20" customHeight="1">
      <c r="A35" s="143">
        <v>24</v>
      </c>
      <c r="B35" s="77" t="str">
        <f t="shared" ref="B35:B37" si="10">B34</f>
        <v>Komponent organizacyjny</v>
      </c>
      <c r="C35" s="28"/>
      <c r="D35" s="5"/>
      <c r="E35" s="31"/>
      <c r="F35" s="6"/>
      <c r="G35" s="115"/>
      <c r="H35" s="125"/>
      <c r="I35" s="126"/>
      <c r="J35" s="193">
        <f t="shared" si="4"/>
        <v>0</v>
      </c>
      <c r="K35" s="101"/>
      <c r="L35" s="101"/>
      <c r="M35" s="100"/>
      <c r="N35" s="101"/>
      <c r="O35" s="185"/>
      <c r="P35" s="194">
        <f t="shared" si="1"/>
        <v>0</v>
      </c>
      <c r="Q35" s="32"/>
      <c r="R35" s="32"/>
      <c r="S35" s="8"/>
      <c r="T35" s="33"/>
      <c r="U35" s="112" t="str">
        <f t="shared" si="2"/>
        <v/>
      </c>
      <c r="V35" s="145" t="str">
        <f>IF(J35&gt;0,DATEDIF(H35,I35,"M")+1,"")</f>
        <v/>
      </c>
    </row>
    <row r="36" spans="1:22" ht="20" customHeight="1">
      <c r="A36" s="143">
        <v>25</v>
      </c>
      <c r="B36" s="77" t="str">
        <f t="shared" si="10"/>
        <v>Komponent organizacyjny</v>
      </c>
      <c r="C36" s="28"/>
      <c r="D36" s="5"/>
      <c r="E36" s="31"/>
      <c r="F36" s="6"/>
      <c r="G36" s="115"/>
      <c r="H36" s="125"/>
      <c r="I36" s="126"/>
      <c r="J36" s="193">
        <f t="shared" si="4"/>
        <v>0</v>
      </c>
      <c r="K36" s="101"/>
      <c r="L36" s="101"/>
      <c r="M36" s="100"/>
      <c r="N36" s="101"/>
      <c r="O36" s="185"/>
      <c r="P36" s="194">
        <f t="shared" si="1"/>
        <v>0</v>
      </c>
      <c r="Q36" s="32"/>
      <c r="R36" s="32"/>
      <c r="S36" s="8"/>
      <c r="T36" s="33"/>
      <c r="U36" s="112" t="str">
        <f t="shared" si="2"/>
        <v/>
      </c>
      <c r="V36" s="145" t="str">
        <f>IF(J36&gt;0,DATEDIF(H36,I36,"M")+1,"")</f>
        <v/>
      </c>
    </row>
    <row r="37" spans="1:22" ht="20" customHeight="1">
      <c r="A37" s="143">
        <v>26</v>
      </c>
      <c r="B37" s="78" t="str">
        <f t="shared" si="10"/>
        <v>Komponent organizacyjny</v>
      </c>
      <c r="C37" s="34"/>
      <c r="D37" s="9"/>
      <c r="E37" s="35"/>
      <c r="F37" s="6"/>
      <c r="G37" s="117"/>
      <c r="H37" s="125"/>
      <c r="I37" s="126"/>
      <c r="J37" s="90">
        <f t="shared" si="4"/>
        <v>0</v>
      </c>
      <c r="K37" s="101"/>
      <c r="L37" s="101"/>
      <c r="M37" s="100"/>
      <c r="N37" s="101"/>
      <c r="O37" s="185"/>
      <c r="P37" s="194">
        <f t="shared" si="1"/>
        <v>0</v>
      </c>
      <c r="Q37" s="35"/>
      <c r="R37" s="36"/>
      <c r="S37" s="8"/>
      <c r="T37" s="9"/>
      <c r="U37" s="112" t="str">
        <f t="shared" si="2"/>
        <v/>
      </c>
      <c r="V37" s="145" t="str">
        <f>IF(J37&gt;0,DATEDIF(H37,I37,"M")+1,"")</f>
        <v/>
      </c>
    </row>
    <row r="38" spans="1:22" ht="20" customHeight="1" thickBot="1">
      <c r="A38" s="146">
        <v>27</v>
      </c>
      <c r="B38" s="72" t="str">
        <f>B33&amp;"_"&amp;I38</f>
        <v>Komponent organizacyjny_Suma</v>
      </c>
      <c r="C38" s="11"/>
      <c r="D38" s="37"/>
      <c r="E38" s="12"/>
      <c r="F38" s="12"/>
      <c r="G38" s="118"/>
      <c r="H38" s="129"/>
      <c r="I38" s="130" t="s">
        <v>18</v>
      </c>
      <c r="J38" s="55">
        <f t="shared" ref="J38:P38" si="11">SUM(J33:J37)</f>
        <v>0</v>
      </c>
      <c r="K38" s="38">
        <f t="shared" si="11"/>
        <v>0</v>
      </c>
      <c r="L38" s="57">
        <f t="shared" si="11"/>
        <v>0</v>
      </c>
      <c r="M38" s="182">
        <f t="shared" si="11"/>
        <v>0</v>
      </c>
      <c r="N38" s="38">
        <f t="shared" si="11"/>
        <v>0</v>
      </c>
      <c r="O38" s="85">
        <f t="shared" si="11"/>
        <v>0</v>
      </c>
      <c r="P38" s="190">
        <f t="shared" si="11"/>
        <v>0</v>
      </c>
      <c r="Q38" s="48"/>
      <c r="R38" s="12"/>
      <c r="S38" s="14"/>
      <c r="T38" s="12"/>
      <c r="U38" s="112"/>
      <c r="V38" s="145"/>
    </row>
    <row r="39" spans="1:22" ht="15" thickBot="1">
      <c r="B39" s="39"/>
      <c r="C39" s="39"/>
      <c r="D39" s="39"/>
      <c r="E39" s="40"/>
      <c r="F39" s="40"/>
      <c r="G39" s="40"/>
      <c r="H39" s="40"/>
      <c r="I39" s="121" t="s">
        <v>22</v>
      </c>
      <c r="J39" s="58">
        <f>J22+J27++J32+J38</f>
        <v>0</v>
      </c>
      <c r="K39" s="59">
        <f t="shared" ref="K39:P39" si="12">K22+K27+K32+K38</f>
        <v>0</v>
      </c>
      <c r="L39" s="91">
        <f t="shared" si="12"/>
        <v>0</v>
      </c>
      <c r="M39" s="183">
        <f t="shared" si="12"/>
        <v>0</v>
      </c>
      <c r="N39" s="59">
        <f t="shared" si="12"/>
        <v>0</v>
      </c>
      <c r="O39" s="86">
        <f t="shared" si="12"/>
        <v>0</v>
      </c>
      <c r="P39" s="191">
        <f t="shared" si="12"/>
        <v>0</v>
      </c>
      <c r="Q39" s="41"/>
      <c r="R39" s="41"/>
      <c r="S39" s="42"/>
      <c r="T39" s="41"/>
    </row>
    <row r="40" spans="1:22">
      <c r="B40" s="69" t="s">
        <v>43</v>
      </c>
    </row>
    <row r="42" spans="1:22">
      <c r="B42" s="69" t="s">
        <v>44</v>
      </c>
    </row>
    <row r="45" spans="1:22">
      <c r="B45" s="69" t="s">
        <v>45</v>
      </c>
    </row>
    <row r="46" spans="1:22">
      <c r="B46" s="195" t="s">
        <v>46</v>
      </c>
    </row>
    <row r="50" spans="4:16" ht="15" thickBot="1"/>
    <row r="51" spans="4:16">
      <c r="G51" s="192" t="s">
        <v>74</v>
      </c>
      <c r="H51" s="147"/>
      <c r="I51" s="147"/>
      <c r="J51" s="148"/>
      <c r="K51" s="148"/>
      <c r="L51" s="148"/>
      <c r="M51" s="148"/>
      <c r="N51" s="102" t="e">
        <f>N39/$J39</f>
        <v>#DIV/0!</v>
      </c>
      <c r="O51" s="102"/>
      <c r="P51" s="103" t="e">
        <f>P39/$J39</f>
        <v>#DIV/0!</v>
      </c>
    </row>
    <row r="52" spans="4:16" ht="65" customHeight="1">
      <c r="G52" s="196" t="s">
        <v>75</v>
      </c>
      <c r="H52" s="149"/>
      <c r="I52" s="150" t="s">
        <v>40</v>
      </c>
      <c r="J52" s="151">
        <f>J39*30%</f>
        <v>0</v>
      </c>
      <c r="K52" s="152"/>
      <c r="L52" s="152"/>
      <c r="M52" s="152"/>
      <c r="N52" s="104" t="s">
        <v>3</v>
      </c>
      <c r="O52" s="104"/>
      <c r="P52" s="105" t="s">
        <v>4</v>
      </c>
    </row>
    <row r="53" spans="4:16">
      <c r="G53" s="153"/>
      <c r="H53" s="149"/>
      <c r="I53" s="106" t="s">
        <v>23</v>
      </c>
      <c r="J53" s="151">
        <f>J39*20%</f>
        <v>0</v>
      </c>
      <c r="K53" s="152"/>
      <c r="L53" s="152"/>
      <c r="M53" s="152"/>
      <c r="N53" s="152"/>
      <c r="O53" s="152"/>
      <c r="P53" s="154"/>
    </row>
    <row r="54" spans="4:16">
      <c r="G54" s="153"/>
      <c r="H54" s="149"/>
      <c r="I54" s="149"/>
      <c r="J54" s="152"/>
      <c r="K54" s="152"/>
      <c r="L54" s="152"/>
      <c r="M54" s="152"/>
      <c r="N54" s="152"/>
      <c r="O54" s="152"/>
      <c r="P54" s="154"/>
    </row>
    <row r="55" spans="4:16">
      <c r="G55" s="153"/>
      <c r="H55" s="149"/>
      <c r="I55" s="149"/>
      <c r="J55" s="152"/>
      <c r="K55" s="155" t="s">
        <v>47</v>
      </c>
      <c r="L55" s="152"/>
      <c r="M55" s="152"/>
      <c r="N55" s="152"/>
      <c r="O55" s="152"/>
      <c r="P55" s="154"/>
    </row>
    <row r="56" spans="4:16" ht="29">
      <c r="G56" s="153"/>
      <c r="H56" s="156" t="s">
        <v>42</v>
      </c>
      <c r="I56" s="157" t="s">
        <v>26</v>
      </c>
      <c r="J56" s="110" t="s">
        <v>11</v>
      </c>
      <c r="K56" s="158" t="s">
        <v>39</v>
      </c>
      <c r="L56" s="110"/>
      <c r="M56" s="110" t="s">
        <v>37</v>
      </c>
      <c r="N56" s="110" t="s">
        <v>27</v>
      </c>
      <c r="O56" s="110" t="s">
        <v>28</v>
      </c>
      <c r="P56" s="154"/>
    </row>
    <row r="57" spans="4:16">
      <c r="D57" s="68"/>
      <c r="E57" s="68"/>
      <c r="F57" s="68"/>
      <c r="G57" s="153">
        <v>1</v>
      </c>
      <c r="H57" s="159">
        <f>MIN(H12:H37)</f>
        <v>0</v>
      </c>
      <c r="I57" s="160">
        <f>MIN(I12:I37)</f>
        <v>0</v>
      </c>
      <c r="J57" s="161">
        <f t="shared" ref="J57:J74" si="13">SUMIF($I$12:$I$38,$I57,J$12:J$38)</f>
        <v>0</v>
      </c>
      <c r="K57" s="162">
        <f>J57</f>
        <v>0</v>
      </c>
      <c r="L57" s="162"/>
      <c r="M57" s="111">
        <f t="shared" ref="M57:O74" si="14">SUMIF($I$12:$I$38,$I57,M$12:M$38)</f>
        <v>0</v>
      </c>
      <c r="N57" s="111">
        <f t="shared" si="14"/>
        <v>0</v>
      </c>
      <c r="O57" s="111">
        <f t="shared" si="14"/>
        <v>0</v>
      </c>
      <c r="P57" s="154"/>
    </row>
    <row r="58" spans="4:16">
      <c r="D58" s="68"/>
      <c r="E58" s="68"/>
      <c r="F58" s="68"/>
      <c r="G58" s="153">
        <v>2</v>
      </c>
      <c r="H58" s="163">
        <f>EOMONTH(H57,1)</f>
        <v>59</v>
      </c>
      <c r="I58" s="164">
        <f>EOMONTH(I57,1)</f>
        <v>59</v>
      </c>
      <c r="J58" s="161">
        <f t="shared" si="13"/>
        <v>0</v>
      </c>
      <c r="K58" s="162">
        <f>SUM(J$57:J58)</f>
        <v>0</v>
      </c>
      <c r="L58" s="162"/>
      <c r="M58" s="111">
        <f t="shared" si="14"/>
        <v>0</v>
      </c>
      <c r="N58" s="111">
        <f t="shared" si="14"/>
        <v>0</v>
      </c>
      <c r="O58" s="111">
        <f t="shared" si="14"/>
        <v>0</v>
      </c>
      <c r="P58" s="154"/>
    </row>
    <row r="59" spans="4:16" ht="15" thickBot="1">
      <c r="D59" s="68"/>
      <c r="E59" s="68"/>
      <c r="F59" s="68"/>
      <c r="G59" s="153">
        <v>3</v>
      </c>
      <c r="H59" s="165">
        <f>EOMONTH(H58,1)</f>
        <v>91</v>
      </c>
      <c r="I59" s="164">
        <f t="shared" ref="I59:I74" si="15">EOMONTH(I58,1)</f>
        <v>91</v>
      </c>
      <c r="J59" s="161">
        <f t="shared" si="13"/>
        <v>0</v>
      </c>
      <c r="K59" s="162">
        <f>SUM(J$57:J59)</f>
        <v>0</v>
      </c>
      <c r="L59" s="162"/>
      <c r="M59" s="111">
        <f t="shared" si="14"/>
        <v>0</v>
      </c>
      <c r="N59" s="111">
        <f t="shared" si="14"/>
        <v>0</v>
      </c>
      <c r="O59" s="111">
        <f t="shared" si="14"/>
        <v>0</v>
      </c>
      <c r="P59" s="154"/>
    </row>
    <row r="60" spans="4:16">
      <c r="D60" s="68"/>
      <c r="E60" s="68"/>
      <c r="F60" s="68"/>
      <c r="G60" s="153">
        <v>4</v>
      </c>
      <c r="H60" s="166">
        <f t="shared" ref="H60:H74" si="16">EOMONTH(H59,1)</f>
        <v>121</v>
      </c>
      <c r="I60" s="164">
        <f t="shared" si="15"/>
        <v>121</v>
      </c>
      <c r="J60" s="161">
        <f t="shared" si="13"/>
        <v>0</v>
      </c>
      <c r="K60" s="162">
        <f>SUM(J$57:J60)</f>
        <v>0</v>
      </c>
      <c r="L60" s="167"/>
      <c r="M60" s="111">
        <f t="shared" si="14"/>
        <v>0</v>
      </c>
      <c r="N60" s="111">
        <f t="shared" si="14"/>
        <v>0</v>
      </c>
      <c r="O60" s="111">
        <f t="shared" si="14"/>
        <v>0</v>
      </c>
      <c r="P60" s="154"/>
    </row>
    <row r="61" spans="4:16">
      <c r="D61" s="68"/>
      <c r="E61" s="68"/>
      <c r="F61" s="68"/>
      <c r="G61" s="153">
        <v>5</v>
      </c>
      <c r="H61" s="163">
        <f t="shared" si="16"/>
        <v>152</v>
      </c>
      <c r="I61" s="164">
        <f t="shared" si="15"/>
        <v>152</v>
      </c>
      <c r="J61" s="161">
        <f t="shared" si="13"/>
        <v>0</v>
      </c>
      <c r="K61" s="162">
        <f>SUM(J$57:J61)</f>
        <v>0</v>
      </c>
      <c r="L61" s="162"/>
      <c r="M61" s="111">
        <f t="shared" si="14"/>
        <v>0</v>
      </c>
      <c r="N61" s="111">
        <f t="shared" si="14"/>
        <v>0</v>
      </c>
      <c r="O61" s="111">
        <f t="shared" si="14"/>
        <v>0</v>
      </c>
      <c r="P61" s="154"/>
    </row>
    <row r="62" spans="4:16" ht="15" thickBot="1">
      <c r="D62" s="68"/>
      <c r="E62" s="68"/>
      <c r="F62" s="68"/>
      <c r="G62" s="153">
        <v>6</v>
      </c>
      <c r="H62" s="165">
        <f t="shared" si="16"/>
        <v>182</v>
      </c>
      <c r="I62" s="164">
        <f t="shared" si="15"/>
        <v>182</v>
      </c>
      <c r="J62" s="161">
        <f t="shared" si="13"/>
        <v>0</v>
      </c>
      <c r="K62" s="162">
        <f>SUM(J$57:J62)</f>
        <v>0</v>
      </c>
      <c r="L62" s="162"/>
      <c r="M62" s="111">
        <f t="shared" si="14"/>
        <v>0</v>
      </c>
      <c r="N62" s="111">
        <f t="shared" si="14"/>
        <v>0</v>
      </c>
      <c r="O62" s="111">
        <f t="shared" si="14"/>
        <v>0</v>
      </c>
      <c r="P62" s="154"/>
    </row>
    <row r="63" spans="4:16">
      <c r="D63" s="68"/>
      <c r="E63" s="68"/>
      <c r="F63" s="68"/>
      <c r="G63" s="153">
        <v>7</v>
      </c>
      <c r="H63" s="166">
        <f t="shared" si="16"/>
        <v>213</v>
      </c>
      <c r="I63" s="164">
        <f t="shared" si="15"/>
        <v>213</v>
      </c>
      <c r="J63" s="161">
        <f t="shared" si="13"/>
        <v>0</v>
      </c>
      <c r="K63" s="162">
        <f>SUM(J$57:J63)</f>
        <v>0</v>
      </c>
      <c r="L63" s="162"/>
      <c r="M63" s="111">
        <f t="shared" si="14"/>
        <v>0</v>
      </c>
      <c r="N63" s="111">
        <f t="shared" si="14"/>
        <v>0</v>
      </c>
      <c r="O63" s="111">
        <f t="shared" si="14"/>
        <v>0</v>
      </c>
      <c r="P63" s="154"/>
    </row>
    <row r="64" spans="4:16">
      <c r="D64" s="68"/>
      <c r="E64" s="68"/>
      <c r="F64" s="68"/>
      <c r="G64" s="153">
        <v>8</v>
      </c>
      <c r="H64" s="163">
        <f t="shared" si="16"/>
        <v>244</v>
      </c>
      <c r="I64" s="164">
        <f t="shared" si="15"/>
        <v>244</v>
      </c>
      <c r="J64" s="161">
        <f t="shared" si="13"/>
        <v>0</v>
      </c>
      <c r="K64" s="162">
        <f>SUM(J$57:J64)</f>
        <v>0</v>
      </c>
      <c r="L64" s="162"/>
      <c r="M64" s="111">
        <f t="shared" si="14"/>
        <v>0</v>
      </c>
      <c r="N64" s="111">
        <f t="shared" si="14"/>
        <v>0</v>
      </c>
      <c r="O64" s="111">
        <f t="shared" si="14"/>
        <v>0</v>
      </c>
      <c r="P64" s="154"/>
    </row>
    <row r="65" spans="7:16" ht="15" thickBot="1">
      <c r="G65" s="153">
        <v>9</v>
      </c>
      <c r="H65" s="165">
        <f t="shared" si="16"/>
        <v>274</v>
      </c>
      <c r="I65" s="164">
        <f t="shared" si="15"/>
        <v>274</v>
      </c>
      <c r="J65" s="161">
        <f t="shared" si="13"/>
        <v>0</v>
      </c>
      <c r="K65" s="162">
        <f>SUM(J$57:J65)</f>
        <v>0</v>
      </c>
      <c r="L65" s="162"/>
      <c r="M65" s="111">
        <f t="shared" si="14"/>
        <v>0</v>
      </c>
      <c r="N65" s="111">
        <f t="shared" si="14"/>
        <v>0</v>
      </c>
      <c r="O65" s="111">
        <f t="shared" si="14"/>
        <v>0</v>
      </c>
      <c r="P65" s="154"/>
    </row>
    <row r="66" spans="7:16">
      <c r="G66" s="153">
        <v>10</v>
      </c>
      <c r="H66" s="166">
        <f t="shared" si="16"/>
        <v>305</v>
      </c>
      <c r="I66" s="164">
        <f t="shared" si="15"/>
        <v>305</v>
      </c>
      <c r="J66" s="161">
        <f t="shared" si="13"/>
        <v>0</v>
      </c>
      <c r="K66" s="162">
        <f>SUM(J$57:J66)</f>
        <v>0</v>
      </c>
      <c r="L66" s="162"/>
      <c r="M66" s="111">
        <f t="shared" si="14"/>
        <v>0</v>
      </c>
      <c r="N66" s="111">
        <f t="shared" si="14"/>
        <v>0</v>
      </c>
      <c r="O66" s="111">
        <f t="shared" si="14"/>
        <v>0</v>
      </c>
      <c r="P66" s="154"/>
    </row>
    <row r="67" spans="7:16">
      <c r="G67" s="153">
        <v>11</v>
      </c>
      <c r="H67" s="163">
        <f t="shared" si="16"/>
        <v>335</v>
      </c>
      <c r="I67" s="164">
        <f t="shared" si="15"/>
        <v>335</v>
      </c>
      <c r="J67" s="161">
        <f t="shared" si="13"/>
        <v>0</v>
      </c>
      <c r="K67" s="162">
        <f>SUM(J$57:J67)</f>
        <v>0</v>
      </c>
      <c r="L67" s="162"/>
      <c r="M67" s="111">
        <f t="shared" si="14"/>
        <v>0</v>
      </c>
      <c r="N67" s="111">
        <f t="shared" si="14"/>
        <v>0</v>
      </c>
      <c r="O67" s="111">
        <f t="shared" si="14"/>
        <v>0</v>
      </c>
      <c r="P67" s="154"/>
    </row>
    <row r="68" spans="7:16" ht="15" thickBot="1">
      <c r="G68" s="153">
        <v>12</v>
      </c>
      <c r="H68" s="165">
        <f t="shared" si="16"/>
        <v>366</v>
      </c>
      <c r="I68" s="164">
        <f t="shared" si="15"/>
        <v>366</v>
      </c>
      <c r="J68" s="161">
        <f t="shared" si="13"/>
        <v>0</v>
      </c>
      <c r="K68" s="162">
        <f>SUM(J$57:J68)</f>
        <v>0</v>
      </c>
      <c r="L68" s="162"/>
      <c r="M68" s="111">
        <f t="shared" si="14"/>
        <v>0</v>
      </c>
      <c r="N68" s="111">
        <f t="shared" si="14"/>
        <v>0</v>
      </c>
      <c r="O68" s="111">
        <f t="shared" si="14"/>
        <v>0</v>
      </c>
      <c r="P68" s="154"/>
    </row>
    <row r="69" spans="7:16">
      <c r="G69" s="153">
        <v>13</v>
      </c>
      <c r="H69" s="166">
        <f t="shared" si="16"/>
        <v>397</v>
      </c>
      <c r="I69" s="164">
        <f t="shared" si="15"/>
        <v>397</v>
      </c>
      <c r="J69" s="161">
        <f t="shared" si="13"/>
        <v>0</v>
      </c>
      <c r="K69" s="162">
        <f>SUM(J$57:J69)</f>
        <v>0</v>
      </c>
      <c r="L69" s="162"/>
      <c r="M69" s="111">
        <f t="shared" si="14"/>
        <v>0</v>
      </c>
      <c r="N69" s="111">
        <f t="shared" si="14"/>
        <v>0</v>
      </c>
      <c r="O69" s="111">
        <f t="shared" si="14"/>
        <v>0</v>
      </c>
      <c r="P69" s="154"/>
    </row>
    <row r="70" spans="7:16">
      <c r="G70" s="153">
        <v>14</v>
      </c>
      <c r="H70" s="163">
        <f t="shared" si="16"/>
        <v>425</v>
      </c>
      <c r="I70" s="164">
        <f t="shared" si="15"/>
        <v>425</v>
      </c>
      <c r="J70" s="161">
        <f t="shared" si="13"/>
        <v>0</v>
      </c>
      <c r="K70" s="162">
        <f>SUM(J$57:J70)</f>
        <v>0</v>
      </c>
      <c r="L70" s="162"/>
      <c r="M70" s="111">
        <f t="shared" si="14"/>
        <v>0</v>
      </c>
      <c r="N70" s="111">
        <f t="shared" si="14"/>
        <v>0</v>
      </c>
      <c r="O70" s="111">
        <f t="shared" si="14"/>
        <v>0</v>
      </c>
      <c r="P70" s="154"/>
    </row>
    <row r="71" spans="7:16" ht="15" thickBot="1">
      <c r="G71" s="153">
        <v>15</v>
      </c>
      <c r="H71" s="165">
        <f t="shared" si="16"/>
        <v>456</v>
      </c>
      <c r="I71" s="164">
        <f t="shared" si="15"/>
        <v>456</v>
      </c>
      <c r="J71" s="161">
        <f t="shared" si="13"/>
        <v>0</v>
      </c>
      <c r="K71" s="162">
        <f>SUM(J$57:J71)</f>
        <v>0</v>
      </c>
      <c r="L71" s="162"/>
      <c r="M71" s="111">
        <f t="shared" si="14"/>
        <v>0</v>
      </c>
      <c r="N71" s="111">
        <f t="shared" si="14"/>
        <v>0</v>
      </c>
      <c r="O71" s="111">
        <f t="shared" si="14"/>
        <v>0</v>
      </c>
      <c r="P71" s="154"/>
    </row>
    <row r="72" spans="7:16">
      <c r="G72" s="153">
        <v>16</v>
      </c>
      <c r="H72" s="166">
        <f t="shared" si="16"/>
        <v>486</v>
      </c>
      <c r="I72" s="164">
        <f t="shared" si="15"/>
        <v>486</v>
      </c>
      <c r="J72" s="161">
        <f t="shared" si="13"/>
        <v>0</v>
      </c>
      <c r="K72" s="162">
        <f>SUM(J$57:J72)</f>
        <v>0</v>
      </c>
      <c r="L72" s="162"/>
      <c r="M72" s="111">
        <f t="shared" si="14"/>
        <v>0</v>
      </c>
      <c r="N72" s="111">
        <f t="shared" si="14"/>
        <v>0</v>
      </c>
      <c r="O72" s="111">
        <f t="shared" si="14"/>
        <v>0</v>
      </c>
      <c r="P72" s="154"/>
    </row>
    <row r="73" spans="7:16">
      <c r="G73" s="153">
        <v>17</v>
      </c>
      <c r="H73" s="163">
        <f t="shared" si="16"/>
        <v>517</v>
      </c>
      <c r="I73" s="164">
        <f t="shared" si="15"/>
        <v>517</v>
      </c>
      <c r="J73" s="161">
        <f t="shared" si="13"/>
        <v>0</v>
      </c>
      <c r="K73" s="162">
        <f>SUM(J$57:J73)</f>
        <v>0</v>
      </c>
      <c r="L73" s="162"/>
      <c r="M73" s="111">
        <f t="shared" si="14"/>
        <v>0</v>
      </c>
      <c r="N73" s="111">
        <f t="shared" si="14"/>
        <v>0</v>
      </c>
      <c r="O73" s="111">
        <f t="shared" si="14"/>
        <v>0</v>
      </c>
      <c r="P73" s="154"/>
    </row>
    <row r="74" spans="7:16" ht="15" thickBot="1">
      <c r="G74" s="153">
        <v>18</v>
      </c>
      <c r="H74" s="165">
        <f t="shared" si="16"/>
        <v>547</v>
      </c>
      <c r="I74" s="164">
        <f t="shared" si="15"/>
        <v>547</v>
      </c>
      <c r="J74" s="161">
        <f t="shared" si="13"/>
        <v>0</v>
      </c>
      <c r="K74" s="162">
        <f>SUM(J$57:J74)</f>
        <v>0</v>
      </c>
      <c r="L74" s="162"/>
      <c r="M74" s="111">
        <f t="shared" si="14"/>
        <v>0</v>
      </c>
      <c r="N74" s="111">
        <f t="shared" si="14"/>
        <v>0</v>
      </c>
      <c r="O74" s="111">
        <f t="shared" si="14"/>
        <v>0</v>
      </c>
      <c r="P74" s="154"/>
    </row>
    <row r="75" spans="7:16">
      <c r="G75" s="153"/>
      <c r="H75" s="168">
        <f>MIN(H12:H37)</f>
        <v>0</v>
      </c>
      <c r="I75" s="169">
        <f>MAX(I12:I37)</f>
        <v>0</v>
      </c>
      <c r="J75" s="170">
        <f>SUM(J57:J74)</f>
        <v>0</v>
      </c>
      <c r="K75" s="171"/>
      <c r="L75" s="171"/>
      <c r="M75" s="109">
        <f t="shared" ref="M75" si="17">SUM(M57:M74)</f>
        <v>0</v>
      </c>
      <c r="N75" s="109">
        <f t="shared" ref="N75" si="18">SUM(N57:N74)</f>
        <v>0</v>
      </c>
      <c r="O75" s="109">
        <f t="shared" ref="O75" si="19">SUM(O57:O74)</f>
        <v>0</v>
      </c>
      <c r="P75" s="154"/>
    </row>
    <row r="76" spans="7:16">
      <c r="G76" s="153"/>
      <c r="H76" s="172" t="s">
        <v>24</v>
      </c>
      <c r="I76" s="173" t="s">
        <v>25</v>
      </c>
      <c r="J76" s="107">
        <f>ROUND(J39-J75,8)</f>
        <v>0</v>
      </c>
      <c r="K76" s="174"/>
      <c r="L76" s="174"/>
      <c r="M76" s="107">
        <f>M39-M75</f>
        <v>0</v>
      </c>
      <c r="N76" s="107">
        <f>N39-N75</f>
        <v>0</v>
      </c>
      <c r="O76" s="107">
        <f>O39-O75</f>
        <v>0</v>
      </c>
      <c r="P76" s="154"/>
    </row>
    <row r="77" spans="7:16">
      <c r="G77" s="153"/>
      <c r="H77" s="153"/>
      <c r="I77" s="175">
        <f>(DATEDIF(H75,I75,"m"))+1</f>
        <v>1</v>
      </c>
      <c r="J77" s="152"/>
      <c r="K77" s="171"/>
      <c r="L77" s="171"/>
      <c r="M77" s="171"/>
      <c r="N77" s="152"/>
      <c r="O77" s="152"/>
      <c r="P77" s="154"/>
    </row>
    <row r="78" spans="7:16" ht="24.5" thickBot="1">
      <c r="G78" s="176"/>
      <c r="H78" s="176"/>
      <c r="I78" s="108" t="s">
        <v>5</v>
      </c>
      <c r="J78" s="177"/>
      <c r="K78" s="178"/>
      <c r="L78" s="178"/>
      <c r="M78" s="178"/>
      <c r="N78" s="177"/>
      <c r="O78" s="177"/>
      <c r="P78" s="179"/>
    </row>
  </sheetData>
  <autoFilter ref="B11:T11" xr:uid="{DD716076-85AA-483D-8952-6FC449B98260}"/>
  <mergeCells count="4">
    <mergeCell ref="U10:V10"/>
    <mergeCell ref="H10:I10"/>
    <mergeCell ref="J10:L10"/>
    <mergeCell ref="R10:S10"/>
  </mergeCells>
  <conditionalFormatting sqref="C33:C34 C12:C13 C22:C23 C27:C28 C36:C37">
    <cfRule type="duplicateValues" dxfId="26" priority="64"/>
  </conditionalFormatting>
  <conditionalFormatting sqref="C31">
    <cfRule type="duplicateValues" dxfId="25" priority="63"/>
  </conditionalFormatting>
  <conditionalFormatting sqref="C32">
    <cfRule type="duplicateValues" dxfId="24" priority="62"/>
  </conditionalFormatting>
  <conditionalFormatting sqref="C24">
    <cfRule type="duplicateValues" dxfId="23" priority="61"/>
  </conditionalFormatting>
  <conditionalFormatting sqref="C25:C26">
    <cfRule type="duplicateValues" dxfId="22" priority="60"/>
  </conditionalFormatting>
  <conditionalFormatting sqref="C29:C30">
    <cfRule type="duplicateValues" dxfId="21" priority="59"/>
  </conditionalFormatting>
  <conditionalFormatting sqref="C35">
    <cfRule type="duplicateValues" dxfId="20" priority="58"/>
  </conditionalFormatting>
  <conditionalFormatting sqref="C14:C21">
    <cfRule type="duplicateValues" dxfId="19" priority="67"/>
  </conditionalFormatting>
  <conditionalFormatting sqref="J22 J32 J27">
    <cfRule type="cellIs" dxfId="18" priority="48" operator="notEqual">
      <formula>$K22+$L22</formula>
    </cfRule>
  </conditionalFormatting>
  <conditionalFormatting sqref="J38:J39">
    <cfRule type="cellIs" dxfId="17" priority="46" operator="notEqual">
      <formula>$K38+$L38</formula>
    </cfRule>
  </conditionalFormatting>
  <conditionalFormatting sqref="J76">
    <cfRule type="cellIs" dxfId="16" priority="44" operator="notEqual">
      <formula>$J$39</formula>
    </cfRule>
  </conditionalFormatting>
  <conditionalFormatting sqref="I77">
    <cfRule type="cellIs" dxfId="15" priority="42" operator="greaterThan">
      <formula>18</formula>
    </cfRule>
    <cfRule type="cellIs" dxfId="14" priority="43" operator="lessThan">
      <formula>12</formula>
    </cfRule>
  </conditionalFormatting>
  <conditionalFormatting sqref="K59">
    <cfRule type="cellIs" dxfId="13" priority="41" operator="greaterThan">
      <formula>$J$52</formula>
    </cfRule>
  </conditionalFormatting>
  <conditionalFormatting sqref="K57:K58">
    <cfRule type="cellIs" dxfId="12" priority="40" operator="greaterThan">
      <formula>$J$52</formula>
    </cfRule>
  </conditionalFormatting>
  <conditionalFormatting sqref="K60:K63">
    <cfRule type="cellIs" dxfId="11" priority="39" operator="greaterThan">
      <formula>$J$52</formula>
    </cfRule>
  </conditionalFormatting>
  <conditionalFormatting sqref="I57:I74">
    <cfRule type="cellIs" dxfId="10" priority="38" operator="equal">
      <formula>$I$75</formula>
    </cfRule>
  </conditionalFormatting>
  <conditionalFormatting sqref="F12:F38">
    <cfRule type="duplicateValues" dxfId="9" priority="33"/>
  </conditionalFormatting>
  <conditionalFormatting sqref="J76:O76">
    <cfRule type="cellIs" dxfId="8" priority="21" operator="notEqual">
      <formula>0</formula>
    </cfRule>
  </conditionalFormatting>
  <conditionalFormatting sqref="H57:H74">
    <cfRule type="cellIs" dxfId="7" priority="11" operator="equal">
      <formula>$I$57</formula>
    </cfRule>
  </conditionalFormatting>
  <conditionalFormatting sqref="P51">
    <cfRule type="cellIs" dxfId="6" priority="8" operator="greaterThan">
      <formula>0.7</formula>
    </cfRule>
  </conditionalFormatting>
  <conditionalFormatting sqref="N51:O51">
    <cfRule type="cellIs" dxfId="5" priority="7" operator="greaterThan">
      <formula>0.4</formula>
    </cfRule>
  </conditionalFormatting>
  <conditionalFormatting sqref="J12:J21">
    <cfRule type="cellIs" dxfId="4" priority="6" operator="notEqual">
      <formula>$K12+$L12</formula>
    </cfRule>
  </conditionalFormatting>
  <conditionalFormatting sqref="H58:H74">
    <cfRule type="cellIs" dxfId="3" priority="68" operator="equal">
      <formula>#REF!</formula>
    </cfRule>
  </conditionalFormatting>
  <conditionalFormatting sqref="J33:J37 J28:J31 J23:J26">
    <cfRule type="cellIs" dxfId="2" priority="5" operator="notEqual">
      <formula>$K23+$L23</formula>
    </cfRule>
  </conditionalFormatting>
  <conditionalFormatting sqref="O12:O21">
    <cfRule type="expression" dxfId="1" priority="2">
      <formula>AND($O12&gt;0,$U12&lt;=10000)</formula>
    </cfRule>
  </conditionalFormatting>
  <conditionalFormatting sqref="O33:O37 O28:O31 O23:O26">
    <cfRule type="expression" dxfId="0" priority="1">
      <formula>AND($O23&gt;0,$U23&lt;=10000)</formula>
    </cfRule>
  </conditionalFormatting>
  <dataValidations count="2">
    <dataValidation type="date" allowBlank="1" showInputMessage="1" showErrorMessage="1" errorTitle="Drogi użytkowniku" error="Data winna być wprowadzona w formacie excelowskim DATA " sqref="H33:I37 H23:I26 H28:I31 H12:I21" xr:uid="{B05A4DE3-9E69-49D9-A79E-50AB15F974DB}">
      <formula1>43831</formula1>
      <formula2>45078</formula2>
    </dataValidation>
    <dataValidation type="custom" allowBlank="1" showInputMessage="1" showErrorMessage="1" errorTitle="Drogi Użytkowniku" error="Wprowadzona liczba musi być zaokrąglona do 2 miejsc po przecinku" sqref="K12:O21 K23:O26 K28:O31 K33:O37" xr:uid="{D12F722D-229E-4AD9-A566-0A5583A43798}">
      <formula1>K12=ROUND(K12,2)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Romanowicz Grzegorz</dc:creator>
  <cp:lastModifiedBy>Suszek Mariola</cp:lastModifiedBy>
  <dcterms:created xsi:type="dcterms:W3CDTF">2019-04-08T21:45:13Z</dcterms:created>
  <dcterms:modified xsi:type="dcterms:W3CDTF">2021-04-23T11:38:11Z</dcterms:modified>
</cp:coreProperties>
</file>